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13_ncr:1_{25CE1654-6013-4372-AB15-03FC0FEA234C}" xr6:coauthVersionLast="36" xr6:coauthVersionMax="47" xr10:uidLastSave="{00000000-0000-0000-0000-000000000000}"/>
  <bookViews>
    <workbookView xWindow="0" yWindow="0" windowWidth="28800" windowHeight="12105" firstSheet="3" activeTab="5"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<sst xmlns="http://schemas.openxmlformats.org/spreadsheetml/2006/main" count="692" uniqueCount="305">
  <si>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</si>
  <si>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</si>
  <si>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</si>
  <si>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</si>
  <si>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</si>
  <si>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</si>
  <si>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</si>
  <si>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</si>
  <si>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</si>
  <si>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</si>
  <si>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</si>
  <si>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</si>
  <si>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</si>
  <si>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</si>
  <si>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</si>
  <si>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</si>
  <si>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</si>
  <si>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</si>
  <si>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</si>
  <si>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</si>
  <si>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</si>
  <si>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</si>
  <si>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</si>
  <si>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</si>
  <si>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</si>
  <si>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</si>
  <si>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</si>
  <si>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</si>
  <si>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</si>
  <si>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</si>
  <si>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</si>
  <si>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</si>
  <si>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</si>
  <si>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</si>
  <si>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</si>
  <si>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</si>
  <si>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</si>
  <si>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</si>
  <si>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</si>
  <si>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</si>
  <si>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</si>
  <si>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</si>
  <si>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</si>
  <si>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</si>
  <si>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</si>
  <si>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</si>
  <si>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</si>
  <si>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</si>
  <si>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</si>
  <si>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</si>
  <si>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</si>
  <si>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</si>
  <si>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</si>
  <si>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</si>
  <si>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</si>
  <si>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</si>
  <si>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</si>
  <si>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</si>
  <si>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</si>
  <si>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</si>
  <si>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</si>
  <si>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</si>
  <si>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</si>
  <si>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</si>
  <si>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</si>
  <si>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</si>
  <si>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</si>
  <si>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</si>
  <si>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</si>
  <si>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</si>
  <si>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</si>
  <si>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</si>
  <si>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</si>
  <si>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</si>
  <si>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</si>
  <si>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</si>
  <si>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</si>
  <si>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</si>
  <si>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</si>
  <si>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</si>
  <si>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</si>
  <si>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</si>
  <si>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</si>
  <si>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</si>
  <si>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</si>
  <si>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</si>
  <si>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</si>
  <si>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</si>
  <si>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</si>
  <si>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</si>
  <si>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</si>
  <si>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</si>
  <si>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</si>
  <si>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</si>
  <si>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</si>
  <si>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</si>
  <si>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</si>
  <si>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</si>
  <si>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</si>
  <si>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</si>
  <si>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</si>
  <si>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</si>
  <si>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</si>
  <si>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</si>
  <si>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</si>
  <si>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</si>
  <si>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</si>
  <si>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</si>
  <si>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</si>
  <si>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</si>
  <si>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</si>
  <si>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</si>
  <si>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</si>
  <si>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</si>
  <si>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</si>
  <si>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</si>
  <si>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</si>
  <si>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</si>
  <si>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</si>
  <si>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</si>
  <si>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</si>
  <si>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</si>
  <si>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</si>
  <si>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</si>
  <si>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</si>
  <si>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</si>
  <si>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</si>
  <si>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</si>
  <si>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</si>
  <si>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</si>
  <si>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</si>
  <si>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</si>
  <si>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</si>
  <si>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</si>
  <si>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</si>
  <si>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</si>
  <si>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</si>
  <si>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</si>
  <si>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</si>
  <si>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</si>
  <si>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</si>
  <si>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</si>
  <si>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</si>
  <si>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</si>
  <si>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</si>
  <si>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</si>
  <si>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</si>
  <si>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</si>
  <si>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</si>
  <si>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</si>
  <si>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</si>
  <si>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</si>
  <si>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</si>
  <si>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</si>
  <si>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</si>
  <si>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</si>
  <si>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</si>
  <si>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</si>
  <si>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</si>
  <si>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</si>
  <si>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</si>
  <si>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</si>
  <si>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</si>
  <si>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</si>
  <si>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</si>
  <si>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</si>
  <si>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</si>
  <si>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</si>
  <si>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</si>
  <si>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</si>
  <si>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</si>
  <si>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</si>
  <si>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</si>
  <si>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</si>
  <si>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</si>
  <si>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</si>
  <si>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</si>
  <si>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</si>
  <si>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</si>
  <si>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</si>
  <si>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</si>
  <si>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</si>
  <si>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</si>
  <si>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</si>
  <si>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</si>
  <si>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</si>
  <si>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</si>
  <si>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</si>
  <si>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</si>
  <si>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</si>
  <si>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</si>
  <si>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</si>
  <si>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</si>
  <si>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</si>
  <si>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</si>
  <si>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</si>
  <si>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</si>
  <si>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</si>
  <si>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</si>
  <si>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</si>
  <si>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</si>
  <si>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</si>
  <si>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</si>
  <si>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</si>
  <si>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unité acquise lorsque la note est d'au moins 10/20 (compensation entre les notes des éléments constitutifs)</t>
  </si>
  <si>
    <t>Obtention du Semestre</t>
  </si>
  <si>
    <t>Pas de validation de semestre</t>
  </si>
  <si>
    <t>Obtention de l'Année</t>
  </si>
  <si>
    <t>6 unités validées + moyenne générale sur les 8 unités scientiques d'au moins 10/20 + moyenne générale sur les 10 unités de L3 d'au moins 10/20</t>
  </si>
  <si>
    <t>Note éliminatoire/ Note seuil</t>
  </si>
  <si>
    <t>Note seuil de 6/20 sur les 8 unités scientifiques</t>
  </si>
  <si>
    <t>REDOUBLEMENT</t>
  </si>
  <si>
    <t>1 redoublement de droit et 1 redoublement sur autorisation du jury</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</si>
  <si>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</si>
  <si>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</si>
  <si>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</si>
  <si>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</si>
  <si>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</si>
  <si>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</si>
  <si>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</si>
  <si>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</si>
  <si>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</si>
  <si>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</si>
  <si>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</si>
  <si>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</si>
  <si>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</si>
  <si>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</si>
  <si>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</si>
  <si>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</si>
  <si>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</si>
  <si>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</si>
  <si>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</si>
  <si>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</si>
  <si>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</si>
  <si>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</si>
  <si>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</si>
  <si>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</si>
  <si>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</si>
  <si>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</si>
  <si>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Physique quantique 1</t>
  </si>
  <si>
    <t>seuil de dédoublement de TP de 6</t>
  </si>
  <si>
    <t>Electromagnétisme 3 et relativité</t>
  </si>
  <si>
    <t>Thermodynamique statistique et transfert thermique</t>
  </si>
  <si>
    <t>Outils et méthodes pour la physique 3</t>
  </si>
  <si>
    <t>4.1</t>
  </si>
  <si>
    <t>Outils mathématiques 3</t>
  </si>
  <si>
    <t>4.2</t>
  </si>
  <si>
    <t>Programmation et méthodes numériques 2</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</si>
  <si>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</si>
  <si>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</si>
  <si>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</si>
  <si>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</si>
  <si>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</si>
  <si>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</si>
  <si>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</si>
  <si>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</si>
  <si>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</si>
  <si>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</si>
  <si>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</si>
  <si>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</si>
  <si>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</si>
  <si>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</si>
  <si>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</si>
  <si>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</si>
  <si>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</si>
  <si>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</si>
  <si>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</si>
  <si>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</si>
  <si>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</si>
  <si>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</si>
  <si>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</si>
  <si>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</si>
  <si>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</si>
  <si>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</si>
  <si>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</si>
  <si>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</si>
  <si>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</si>
  <si>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écrit</t>
  </si>
  <si>
    <t>2 h</t>
  </si>
  <si>
    <t xml:space="preserve">2 h </t>
  </si>
  <si>
    <t xml:space="preserve"> La note finale après seconde chance peut prendre en compte une partie des notes de contrôle continu</t>
  </si>
  <si>
    <t>Pour les étudiants à statut spécial l'évaluation des compétences expérimentales peut être adaptés si nécessaire, par exemple en étant évalué individuellement sur un nombre plus réduits de sujet et/ou par un choix des créneaux de séances</t>
  </si>
  <si>
    <t>3 h</t>
  </si>
  <si>
    <t xml:space="preserve">écrit </t>
  </si>
  <si>
    <t xml:space="preserve"> 2 h</t>
  </si>
  <si>
    <t>soutenance projet</t>
  </si>
  <si>
    <t>UE Competences transversales 6</t>
  </si>
  <si>
    <t>Anglais 6</t>
  </si>
  <si>
    <t>Physique quantique 2</t>
  </si>
  <si>
    <t>Optique physique</t>
  </si>
  <si>
    <t xml:space="preserve">seuil de division de TP de 6 </t>
  </si>
  <si>
    <t>Mécanique des milieux continus</t>
  </si>
  <si>
    <t>Outils et méthodes pour la physique 4</t>
  </si>
  <si>
    <t>Méthodes expérimentales et signal</t>
  </si>
  <si>
    <t xml:space="preserve">Projet : partie disciplinaire </t>
  </si>
  <si>
    <t xml:space="preserve">seuil de division de TP de 2 - les heures d'encadrement sur cet ECUE couvrent à la fois la partie disciplinaire propre à cet ECUE et la partie transversale correspondant à l'UE de CT </t>
  </si>
  <si>
    <t>Projet : partie transversale (UE CT)</t>
  </si>
  <si>
    <t>30 min</t>
  </si>
  <si>
    <t>Autres</t>
  </si>
  <si>
    <t>Seconde chance incluse dans l'évaluation continue. Chaque séance de travail est évaluée. Les notes finales de travail en seance et de cahier de laboratoire sont determinées en tenant compte de la progression de l'étudiant. Durant l'oral final l'étudiant est interrogé sur les points faibles de ses rapports d'expérience</t>
  </si>
  <si>
    <t xml:space="preserve">Seconde chance incluse dans l'évaluation continue. L'interrogation orale revient sur les points du rapport écrit. </t>
  </si>
  <si>
    <t>cet enseignement participe à l'évaluation des compétences C1, C2 et C5 associées aux blocs de compétences de la fiche RNCP de la licence en physique (cf fichier détaillé de la matrice et de la grille d'évaluation). Pour les étudiants à statut spécial l'évaluation des compétences expérimentales peut être adaptés si nécessaire, par exemple en étant évalué individuellement sur un nombre plus réduits de sujet et/ou par un choix des créneaux de séances</t>
  </si>
  <si>
    <t>cet enseignement met en œuvre une situation d'apprentissage et d'évaluation concernant les compétences C3, C4 et C5 associées aux blocs de compétences de la fiche RNCP de la licence en physique (cf fichier détaillé de la matrice et de la grille d'évaluation)</t>
  </si>
  <si>
    <t>UE à visée professionnalisante</t>
  </si>
  <si>
    <t>UE conditionnée à la validation par le coordonnateur.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</si>
</sst>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4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7" fillId="2" borderId="1" xfId="0" applyFont="1" applyFill="1" applyBorder="1" applyAlignment="1" applyProtection="1">
      <alignment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95">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85</v>
      </c>
      <c r="J15" s="1" t="s">
        <v>73</v>
      </c>
      <c r="K15" s="1" t="s">
        <v>86</v>
      </c>
      <c r="L15" s="1"/>
    </row>
    <row r="16" spans="1:12" x14ac:dyDescent="0.25">
      <c r="C16" s="1" t="s">
        <v>87</v>
      </c>
      <c r="D16" s="1" t="s">
        <v>63</v>
      </c>
      <c r="E16" s="1" t="s">
        <v>88</v>
      </c>
      <c r="J16" s="1" t="s">
        <v>84</v>
      </c>
      <c r="K16" s="1" t="s">
        <v>89</v>
      </c>
      <c r="L16" s="1"/>
    </row>
    <row r="17" spans="1:12" x14ac:dyDescent="0.25">
      <c r="C17" s="1" t="s">
        <v>90</v>
      </c>
      <c r="D17" s="1" t="s">
        <v>82</v>
      </c>
      <c r="E17" s="1" t="s">
        <v>91</v>
      </c>
      <c r="J17" s="1" t="s">
        <v>78</v>
      </c>
      <c r="K17" s="1" t="s">
        <v>92</v>
      </c>
      <c r="L17" s="1"/>
    </row>
    <row r="18" spans="1:12" x14ac:dyDescent="0.25">
      <c r="C18" s="1" t="s">
        <v>93</v>
      </c>
      <c r="D18" s="1" t="s">
        <v>94</v>
      </c>
      <c r="E18" s="1" t="s">
        <v>95</v>
      </c>
      <c r="J18" s="1" t="s">
        <v>60</v>
      </c>
      <c r="K18" s="1" t="s">
        <v>96</v>
      </c>
      <c r="L18" s="1"/>
    </row>
    <row r="19" spans="1:12" x14ac:dyDescent="0.25">
      <c r="C19" s="1" t="s">
        <v>97</v>
      </c>
      <c r="D19" s="18" t="s">
        <v>98</v>
      </c>
      <c r="E19" s="1" t="s">
        <v>99</v>
      </c>
      <c r="J19" s="1" t="s">
        <v>68</v>
      </c>
      <c r="K19" s="1" t="s">
        <v>100</v>
      </c>
      <c r="L19" s="1"/>
    </row>
    <row r="20" spans="1:12" x14ac:dyDescent="0.25">
      <c r="C20" s="1" t="s">
        <v>101</v>
      </c>
      <c r="E20" s="1" t="s">
        <v>102</v>
      </c>
      <c r="J20" s="1" t="s">
        <v>85</v>
      </c>
      <c r="K20" s="1" t="s">
        <v>103</v>
      </c>
      <c r="L20" s="1"/>
    </row>
    <row r="21" spans="1:12" x14ac:dyDescent="0.25">
      <c r="C21" s="1" t="s">
        <v>104</v>
      </c>
      <c r="E21" s="1" t="s">
        <v>105</v>
      </c>
      <c r="J21" s="1" t="s">
        <v>74</v>
      </c>
      <c r="K21" s="1" t="s">
        <v>106</v>
      </c>
      <c r="L21" s="1"/>
    </row>
    <row r="22" spans="1:12" x14ac:dyDescent="0.25">
      <c r="C22" s="1" t="s">
        <v>107</v>
      </c>
      <c r="E22" s="1" t="s">
        <v>108</v>
      </c>
      <c r="J22" s="1" t="s">
        <v>79</v>
      </c>
      <c r="K22" s="1" t="s">
        <v>109</v>
      </c>
      <c r="L22" s="1"/>
    </row>
    <row r="23" spans="1:12" x14ac:dyDescent="0.25">
      <c r="E23" s="1" t="s">
        <v>110</v>
      </c>
      <c r="J23" s="1" t="s">
        <v>88</v>
      </c>
      <c r="K23" s="1" t="s">
        <v>111</v>
      </c>
      <c r="L23" s="1"/>
    </row>
    <row r="24" spans="1:12" x14ac:dyDescent="0.25">
      <c r="E24" s="1" t="s">
        <v>112</v>
      </c>
      <c r="J24" s="1" t="s">
        <v>91</v>
      </c>
      <c r="K24" s="1" t="s">
        <v>113</v>
      </c>
      <c r="L24" s="1"/>
    </row>
    <row r="25" spans="1:12" x14ac:dyDescent="0.25">
      <c r="E25" s="1" t="s">
        <v>114</v>
      </c>
      <c r="J25" s="1" t="s">
        <v>95</v>
      </c>
      <c r="K25" s="1" t="s">
        <v>115</v>
      </c>
      <c r="L25" s="1"/>
    </row>
    <row r="26" spans="1:12" x14ac:dyDescent="0.25">
      <c r="A26" s="27" t="s">
        <v>116</v>
      </c>
      <c r="E26" s="1" t="s">
        <v>117</v>
      </c>
      <c r="J26" s="1" t="s">
        <v>90</v>
      </c>
      <c r="K26" s="1" t="s">
        <v>118</v>
      </c>
      <c r="L26" s="1"/>
    </row>
    <row r="27" spans="1:12" x14ac:dyDescent="0.25">
      <c r="A27" s="41" t="s">
        <v>119</v>
      </c>
      <c r="E27" s="1" t="s">
        <v>120</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103</v>
      </c>
    </row>
    <row r="33" spans="1:12" x14ac:dyDescent="0.25">
      <c r="A33" s="41" t="s">
        <v>131</v>
      </c>
      <c r="F33" t="s">
        <v>132</v>
      </c>
      <c r="J33" s="1" t="s">
        <v>75</v>
      </c>
      <c r="K33" s="1" t="s">
        <v>19</v>
      </c>
      <c r="L33" s="1" t="s">
        <v>109</v>
      </c>
    </row>
    <row r="34" spans="1:12" x14ac:dyDescent="0.25">
      <c r="A34" s="41" t="s">
        <v>133</v>
      </c>
      <c r="J34" s="1" t="s">
        <v>80</v>
      </c>
      <c r="K34" s="1" t="s">
        <v>19</v>
      </c>
      <c r="L34" s="1" t="s">
        <v>96</v>
      </c>
    </row>
    <row r="35" spans="1:12" x14ac:dyDescent="0.25">
      <c r="A35" s="41" t="s">
        <v>134</v>
      </c>
      <c r="J35" s="1" t="s">
        <v>99</v>
      </c>
      <c r="K35" s="1" t="s">
        <v>96</v>
      </c>
      <c r="L35" s="1" t="s">
        <v>19</v>
      </c>
    </row>
    <row r="36" spans="1:12" x14ac:dyDescent="0.25">
      <c r="A36" s="41" t="s">
        <v>135</v>
      </c>
      <c r="J36" s="1" t="s">
        <v>102</v>
      </c>
      <c r="K36" s="1" t="s">
        <v>106</v>
      </c>
      <c r="L36" s="1" t="s">
        <v>106</v>
      </c>
    </row>
    <row r="37" spans="1:12" x14ac:dyDescent="0.25">
      <c r="A37" s="41" t="s">
        <v>136</v>
      </c>
      <c r="J37" s="1" t="s">
        <v>105</v>
      </c>
      <c r="K37" s="1" t="s">
        <v>109</v>
      </c>
      <c r="L37" s="1" t="s">
        <v>109</v>
      </c>
    </row>
    <row r="38" spans="1:12" x14ac:dyDescent="0.25">
      <c r="A38" s="41" t="s">
        <v>137</v>
      </c>
      <c r="J38" s="1" t="s">
        <v>108</v>
      </c>
      <c r="K38" s="1" t="s">
        <v>115</v>
      </c>
      <c r="L38" s="1" t="s">
        <v>109</v>
      </c>
    </row>
    <row r="39" spans="1:12" x14ac:dyDescent="0.25">
      <c r="A39" s="41" t="s">
        <v>138</v>
      </c>
      <c r="J39" s="1" t="s">
        <v>110</v>
      </c>
      <c r="K39" s="1" t="s">
        <v>109</v>
      </c>
      <c r="L39" s="1" t="s">
        <v>115</v>
      </c>
    </row>
    <row r="40" spans="1:12" ht="14.45" customHeight="1" x14ac:dyDescent="0.25">
      <c r="A40" s="41" t="s">
        <v>139</v>
      </c>
      <c r="J40" s="1" t="s">
        <v>112</v>
      </c>
      <c r="K40" s="1" t="s">
        <v>103</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6.899999999999999"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104</v>
      </c>
      <c r="K46" s="1" t="s">
        <v>86</v>
      </c>
      <c r="L46" s="1" t="s">
        <v>49</v>
      </c>
    </row>
    <row r="47" spans="1:12" ht="30" x14ac:dyDescent="0.25">
      <c r="A47" s="41" t="s">
        <v>146</v>
      </c>
      <c r="J47" s="1" t="s">
        <v>107</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114</v>
      </c>
      <c r="K50" s="1" t="s">
        <v>96</v>
      </c>
      <c r="L50" s="1" t="s">
        <v>106</v>
      </c>
    </row>
    <row r="51" spans="1:12" x14ac:dyDescent="0.25">
      <c r="A51" s="41" t="s">
        <v>150</v>
      </c>
      <c r="J51" s="1" t="s">
        <v>117</v>
      </c>
      <c r="K51" s="1" t="s">
        <v>106</v>
      </c>
      <c r="L51" s="1" t="s">
        <v>96</v>
      </c>
    </row>
    <row r="52" spans="1:12" x14ac:dyDescent="0.25">
      <c r="A52" s="41" t="s">
        <v>151</v>
      </c>
      <c r="J52" s="1" t="s">
        <v>120</v>
      </c>
      <c r="K52" s="1" t="s">
        <v>109</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2578125" defaultRowHeight="15" x14ac:dyDescent="0.25"/>
  <sheetData>
    <row r="1" spans="1:16" x14ac:dyDescent="0.25">
      <c r="A1" s="78" t="s">
        <v>183</v>
      </c>
      <c r="B1" s="78"/>
      <c r="C1" s="78"/>
      <c r="D1" s="78"/>
      <c r="E1" s="78"/>
      <c r="F1" s="78"/>
      <c r="O1" s="77" t="s">
        <v>184</v>
      </c>
      <c r="P1" s="77"/>
    </row>
    <row r="2" spans="1:16" x14ac:dyDescent="0.25">
      <c r="A2" s="78"/>
      <c r="B2" s="78"/>
      <c r="C2" s="78"/>
      <c r="D2" s="78"/>
      <c r="E2" s="78"/>
      <c r="F2" s="78"/>
      <c r="O2" s="77"/>
      <c r="P2" s="77"/>
    </row>
    <row r="3" spans="1:16" x14ac:dyDescent="0.25">
      <c r="A3" s="77" t="s">
        <v>185</v>
      </c>
      <c r="B3" s="77"/>
      <c r="C3" s="77"/>
      <c r="D3" s="77" t="s">
        <v>186</v>
      </c>
      <c r="E3" s="77"/>
      <c r="F3" s="77"/>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135</v>
      </c>
      <c r="B5" s="10">
        <f>SUM('S5 Maquette'!J19:J300)</f>
        <v>126</v>
      </c>
      <c r="C5" s="10">
        <f>SUM('S5 Maquette'!K19:K300)</f>
        <v>70</v>
      </c>
      <c r="D5" s="10">
        <f>SUM(P4:P291)</f>
        <v>117</v>
      </c>
      <c r="E5" s="10">
        <f>SUM('S6 Maquette'!J19:J300)</f>
        <v>114</v>
      </c>
      <c r="F5" s="10">
        <f>SUM('S6 Maquette'!K19:K300)</f>
        <v>80</v>
      </c>
      <c r="O5" s="10">
        <f>'S5 Maquette'!I20*1.5</f>
        <v>0</v>
      </c>
      <c r="P5" s="10">
        <f>'S6 Maquette'!I20*1.5</f>
        <v>0</v>
      </c>
    </row>
    <row r="6" spans="1:16" x14ac:dyDescent="0.25">
      <c r="A6" s="77" t="s">
        <v>189</v>
      </c>
      <c r="B6" s="77"/>
      <c r="C6" s="77"/>
      <c r="D6" s="77" t="s">
        <v>189</v>
      </c>
      <c r="E6" s="77"/>
      <c r="F6" s="77"/>
      <c r="O6" s="10">
        <f>'S5 Maquette'!I21*1.5</f>
        <v>0</v>
      </c>
      <c r="P6" s="10">
        <f>'S6 Maquette'!I21*1.5</f>
        <v>0</v>
      </c>
    </row>
    <row r="7" spans="1:16" x14ac:dyDescent="0.25">
      <c r="A7" s="77">
        <f>SUM(A5,B5,C5)</f>
        <v>331</v>
      </c>
      <c r="B7" s="77"/>
      <c r="C7" s="77"/>
      <c r="D7" s="77">
        <f>SUM(D5,E5,F5)</f>
        <v>311</v>
      </c>
      <c r="E7" s="77"/>
      <c r="F7" s="77"/>
      <c r="O7" s="10">
        <f>'S5 Maquette'!I22*1.5</f>
        <v>0</v>
      </c>
      <c r="P7" s="10">
        <f>'S6 Maquette'!I22*1.5</f>
        <v>0</v>
      </c>
    </row>
    <row r="8" spans="1:16" x14ac:dyDescent="0.25">
      <c r="A8" s="77" t="s">
        <v>189</v>
      </c>
      <c r="B8" s="77"/>
      <c r="C8" s="77"/>
      <c r="D8" s="77"/>
      <c r="E8" s="77"/>
      <c r="F8" s="77"/>
      <c r="O8" s="10">
        <f>'S5 Maquette'!I23*1.5</f>
        <v>36</v>
      </c>
      <c r="P8" s="10">
        <f>'S6 Maquette'!I23*1.5</f>
        <v>36</v>
      </c>
    </row>
    <row r="9" spans="1:16" x14ac:dyDescent="0.25">
      <c r="A9" s="77"/>
      <c r="B9" s="77"/>
      <c r="C9" s="77"/>
      <c r="D9" s="77"/>
      <c r="E9" s="77"/>
      <c r="F9" s="77"/>
      <c r="O9" s="10">
        <f>'S5 Maquette'!I24*1.5</f>
        <v>36</v>
      </c>
      <c r="P9" s="10">
        <f>'S6 Maquette'!I24*1.5</f>
        <v>36</v>
      </c>
    </row>
    <row r="10" spans="1:16" x14ac:dyDescent="0.25">
      <c r="A10" s="77">
        <f>SUM(A7,D7)</f>
        <v>642</v>
      </c>
      <c r="B10" s="77"/>
      <c r="C10" s="77"/>
      <c r="D10" s="77"/>
      <c r="E10" s="77"/>
      <c r="F10" s="77"/>
      <c r="O10" s="10">
        <f>'S5 Maquette'!I25*1.5</f>
        <v>36</v>
      </c>
      <c r="P10" s="10">
        <f>'S6 Maquette'!I25*1.5</f>
        <v>36</v>
      </c>
    </row>
    <row r="11" spans="1:16" x14ac:dyDescent="0.25">
      <c r="A11" s="77"/>
      <c r="B11" s="77"/>
      <c r="C11" s="77"/>
      <c r="D11" s="77"/>
      <c r="E11" s="77"/>
      <c r="F11" s="77"/>
      <c r="O11" s="10">
        <f>'S5 Maquette'!I26*1.5</f>
        <v>0</v>
      </c>
      <c r="P11" s="10">
        <f>'S6 Maquette'!I26*1.5</f>
        <v>0</v>
      </c>
    </row>
    <row r="12" spans="1:16" x14ac:dyDescent="0.25">
      <c r="O12" s="10">
        <f>'S5 Maquette'!I27*1.5</f>
        <v>18</v>
      </c>
      <c r="P12" s="10">
        <f>'S6 Maquette'!I27*1.5</f>
        <v>9</v>
      </c>
    </row>
    <row r="13" spans="1:16" x14ac:dyDescent="0.25">
      <c r="O13" s="10">
        <f>'S5 Maquette'!I28*1.5</f>
        <v>9</v>
      </c>
      <c r="P13" s="10">
        <f>'S6 Maquette'!I28*1.5</f>
        <v>0</v>
      </c>
    </row>
    <row r="14" spans="1:16" x14ac:dyDescent="0.25">
      <c r="A14" s="79" t="s">
        <v>190</v>
      </c>
      <c r="B14" s="79"/>
      <c r="C14" s="79"/>
      <c r="D14" s="79"/>
      <c r="E14" s="79"/>
      <c r="F14" s="79"/>
      <c r="H14" s="80" t="s">
        <v>191</v>
      </c>
      <c r="I14" s="80"/>
      <c r="J14" s="80"/>
      <c r="K14" s="80"/>
      <c r="L14" s="80"/>
      <c r="M14" s="80"/>
      <c r="O14" s="10">
        <f>'S5 Maquette'!I29*1.5</f>
        <v>0</v>
      </c>
      <c r="P14" s="10">
        <f>'S6 Maquette'!I29*1.5</f>
        <v>0</v>
      </c>
    </row>
    <row r="15" spans="1:16" x14ac:dyDescent="0.25">
      <c r="A15" s="79"/>
      <c r="B15" s="79"/>
      <c r="C15" s="79"/>
      <c r="D15" s="79"/>
      <c r="E15" s="79"/>
      <c r="F15" s="79"/>
      <c r="H15" s="80"/>
      <c r="I15" s="80"/>
      <c r="J15" s="80"/>
      <c r="K15" s="80"/>
      <c r="L15" s="80"/>
      <c r="M15" s="80"/>
      <c r="O15" s="10">
        <f>'S5 Maquette'!I30*1.5</f>
        <v>0</v>
      </c>
      <c r="P15" s="10">
        <f>'S6 Maquette'!I30*1.5</f>
        <v>0</v>
      </c>
    </row>
    <row r="16" spans="1:16" x14ac:dyDescent="0.25">
      <c r="A16" s="77" t="s">
        <v>185</v>
      </c>
      <c r="B16" s="77"/>
      <c r="C16" s="77"/>
      <c r="D16" s="81" t="s">
        <v>186</v>
      </c>
      <c r="E16" s="82"/>
      <c r="F16" s="83"/>
      <c r="H16" s="77" t="s">
        <v>185</v>
      </c>
      <c r="I16" s="77"/>
      <c r="J16" s="77"/>
      <c r="K16" s="77" t="s">
        <v>186</v>
      </c>
      <c r="L16" s="77"/>
      <c r="M16" s="77"/>
      <c r="O16" s="10">
        <f>'S5 Maquette'!I31*1.5</f>
        <v>0</v>
      </c>
      <c r="P16" s="10">
        <f>'S6 Maquette'!I31*1.5</f>
        <v>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Maquette'!I32*1.5</f>
        <v>0</v>
      </c>
    </row>
    <row r="18" spans="1:16" x14ac:dyDescent="0.25">
      <c r="A18" s="10">
        <f t="shared" ref="A18:F18" si="0">A5-H18</f>
        <v>135</v>
      </c>
      <c r="B18" s="10">
        <f t="shared" si="0"/>
        <v>126</v>
      </c>
      <c r="C18" s="10">
        <f t="shared" si="0"/>
        <v>70</v>
      </c>
      <c r="D18" s="10">
        <f t="shared" si="0"/>
        <v>117</v>
      </c>
      <c r="E18" s="10">
        <f t="shared" si="0"/>
        <v>114</v>
      </c>
      <c r="F18" s="10">
        <f t="shared" ca="1" si="0"/>
        <v>80</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0</v>
      </c>
      <c r="P18" s="10">
        <f>'S6 Maquette'!I33*1.5</f>
        <v>0</v>
      </c>
    </row>
    <row r="19" spans="1:16" x14ac:dyDescent="0.25">
      <c r="A19" s="77" t="s">
        <v>189</v>
      </c>
      <c r="B19" s="77"/>
      <c r="C19" s="77"/>
      <c r="D19" s="77" t="s">
        <v>189</v>
      </c>
      <c r="E19" s="77"/>
      <c r="F19" s="77"/>
      <c r="O19" s="10">
        <f>'S5 Maquette'!I34*1.5</f>
        <v>0</v>
      </c>
      <c r="P19" s="10">
        <f>'S6 Maquette'!I34*1.5</f>
        <v>0</v>
      </c>
    </row>
    <row r="20" spans="1:16" x14ac:dyDescent="0.25">
      <c r="A20" s="77">
        <f>SUM(A18,B18,C18)</f>
        <v>331</v>
      </c>
      <c r="B20" s="77"/>
      <c r="C20" s="77"/>
      <c r="D20" s="77">
        <f ca="1">SUM(D18,E18,F18)</f>
        <v>311</v>
      </c>
      <c r="E20" s="77"/>
      <c r="F20" s="77"/>
      <c r="O20" s="10">
        <f>'S5 Maquette'!I35*1.5</f>
        <v>0</v>
      </c>
      <c r="P20" s="10">
        <f>'S6 Maquette'!I35*1.5</f>
        <v>0</v>
      </c>
    </row>
    <row r="21" spans="1:16" x14ac:dyDescent="0.25">
      <c r="A21" s="77" t="s">
        <v>189</v>
      </c>
      <c r="B21" s="77"/>
      <c r="C21" s="77"/>
      <c r="D21" s="77"/>
      <c r="E21" s="77"/>
      <c r="F21" s="77"/>
      <c r="O21" s="10">
        <f>'S5 Maquette'!I36*1.5</f>
        <v>0</v>
      </c>
      <c r="P21" s="10">
        <f>'S6 Maquette'!I36*1.5</f>
        <v>0</v>
      </c>
    </row>
    <row r="22" spans="1:16" ht="30" customHeight="1" x14ac:dyDescent="0.25">
      <c r="A22" s="77">
        <f ca="1">SUM(A20,D20)</f>
        <v>642</v>
      </c>
      <c r="B22" s="77"/>
      <c r="C22" s="77"/>
      <c r="D22" s="77"/>
      <c r="E22" s="77"/>
      <c r="F22" s="77"/>
      <c r="O22" s="10">
        <f>'S5 Maquette'!I37*1.5</f>
        <v>0</v>
      </c>
      <c r="P22" s="10">
        <f>'S6 Maquette'!I37*1.5</f>
        <v>0</v>
      </c>
    </row>
    <row r="23" spans="1:16" x14ac:dyDescent="0.25">
      <c r="O23" s="10">
        <f>'S5 Maquette'!I38*1.5</f>
        <v>0</v>
      </c>
      <c r="P23" s="10">
        <f>'S6 Maquette'!I38*1.5</f>
        <v>0</v>
      </c>
    </row>
    <row r="24" spans="1:16" x14ac:dyDescent="0.25">
      <c r="O24" s="10">
        <f>'S5 Maquette'!I39*1.5</f>
        <v>0</v>
      </c>
      <c r="P24" s="10">
        <f>'S6 Maquette'!I39*1.5</f>
        <v>0</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13" zoomScaleNormal="100" workbookViewId="0">
      <selection activeCell="A37" sqref="A37:D38"/>
    </sheetView>
  </sheetViews>
  <sheetFormatPr baseColWidth="10" defaultColWidth="11.42578125" defaultRowHeight="15" x14ac:dyDescent="0.25"/>
  <cols>
    <col min="1" max="1" width="25.28515625" customWidth="1"/>
    <col min="2" max="3" width="66.5703125" bestFit="1" customWidth="1"/>
    <col min="4" max="4" width="37.140625" customWidth="1"/>
  </cols>
  <sheetData>
    <row r="1" spans="1:159" ht="43.15" customHeight="1" x14ac:dyDescent="0.25">
      <c r="A1" s="84" t="s">
        <v>192</v>
      </c>
      <c r="B1" s="84"/>
      <c r="C1" s="84"/>
      <c r="D1" s="84"/>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54</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77" t="s">
        <v>74</v>
      </c>
      <c r="C4" s="77"/>
      <c r="D4" s="7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x14ac:dyDescent="0.3">
      <c r="A8" s="91" t="s">
        <v>197</v>
      </c>
      <c r="B8" s="91"/>
      <c r="C8" s="91"/>
      <c r="D8" s="91"/>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92" t="s">
        <v>74</v>
      </c>
      <c r="C9" s="92"/>
      <c r="D9" s="9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02" t="s">
        <v>199</v>
      </c>
      <c r="B11" s="102"/>
      <c r="C11" s="102" t="s">
        <v>200</v>
      </c>
      <c r="D11" s="10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02"/>
      <c r="B12" s="102"/>
      <c r="C12" s="102"/>
      <c r="D12" s="10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02">
        <f>Calcul!A10</f>
        <v>642</v>
      </c>
      <c r="B13" s="102"/>
      <c r="C13" s="102">
        <f ca="1">Calcul!A22</f>
        <v>642</v>
      </c>
      <c r="D13" s="10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02"/>
      <c r="B14" s="102"/>
      <c r="C14" s="102"/>
      <c r="D14" s="10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90" t="s">
        <v>201</v>
      </c>
      <c r="B18" s="90"/>
      <c r="C18" s="90"/>
      <c r="D18" s="90"/>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202</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86" t="s">
        <v>203</v>
      </c>
      <c r="B20" s="87"/>
      <c r="C20" s="87"/>
      <c r="D20" s="88"/>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77" t="s">
        <v>204</v>
      </c>
      <c r="B21" s="77"/>
      <c r="C21" s="77"/>
      <c r="D21" s="7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77"/>
      <c r="B22" s="77"/>
      <c r="C22" s="77"/>
      <c r="D22" s="7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77"/>
      <c r="B23" s="77"/>
      <c r="C23" s="77"/>
      <c r="D23" s="7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86" t="s">
        <v>205</v>
      </c>
      <c r="B24" s="87"/>
      <c r="C24" s="87"/>
      <c r="D24" s="8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93" t="s">
        <v>206</v>
      </c>
      <c r="B25" s="94"/>
      <c r="C25" s="94"/>
      <c r="D25" s="9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96"/>
      <c r="B26" s="97"/>
      <c r="C26" s="97"/>
      <c r="D26" s="9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99"/>
      <c r="B27" s="100"/>
      <c r="C27" s="100"/>
      <c r="D27" s="10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86" t="s">
        <v>207</v>
      </c>
      <c r="B28" s="87"/>
      <c r="C28" s="87"/>
      <c r="D28" s="88"/>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77" t="s">
        <v>208</v>
      </c>
      <c r="B29" s="77"/>
      <c r="C29" s="77"/>
      <c r="D29" s="7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77"/>
      <c r="B30" s="77"/>
      <c r="C30" s="77"/>
      <c r="D30" s="7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77"/>
      <c r="B31" s="77"/>
      <c r="C31" s="77"/>
      <c r="D31" s="7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86" t="s">
        <v>209</v>
      </c>
      <c r="B32" s="87"/>
      <c r="C32" s="87"/>
      <c r="D32" s="8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77" t="s">
        <v>210</v>
      </c>
      <c r="B33" s="77"/>
      <c r="C33" s="77"/>
      <c r="D33" s="77"/>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77"/>
      <c r="B34" s="77"/>
      <c r="C34" s="77"/>
      <c r="D34" s="7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77"/>
      <c r="B35" s="77"/>
      <c r="C35" s="77"/>
      <c r="D35" s="7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35">
      <c r="A36" s="90" t="s">
        <v>211</v>
      </c>
      <c r="B36" s="90"/>
      <c r="C36" s="90"/>
      <c r="D36" s="9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77" t="s">
        <v>212</v>
      </c>
      <c r="B37" s="77"/>
      <c r="C37" s="77"/>
      <c r="D37" s="7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77"/>
      <c r="B38" s="77"/>
      <c r="C38" s="77"/>
      <c r="D38" s="7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89" t="s">
        <v>213</v>
      </c>
      <c r="B39" s="89"/>
      <c r="C39" s="89"/>
      <c r="D39" s="8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85" t="s">
        <v>214</v>
      </c>
      <c r="B40" s="85"/>
      <c r="C40" s="85"/>
      <c r="D40" s="85"/>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85" t="s">
        <v>215</v>
      </c>
      <c r="B41" s="85"/>
      <c r="C41" s="85"/>
      <c r="D41" s="8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conditionalFormatting sqref="C3">
    <cfRule type="expression" dxfId="94" priority="2">
      <formula>$B2="Licence"</formula>
    </cfRule>
  </conditionalFormatting>
  <conditionalFormatting sqref="C5">
    <cfRule type="expression" dxfId="93"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18" zoomScale="75" zoomScaleNormal="75" workbookViewId="0">
      <selection activeCell="B30" sqref="B30:O30"/>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07"/>
      <c r="B1" s="107"/>
      <c r="C1" s="107"/>
      <c r="D1" s="107"/>
      <c r="E1" s="107"/>
      <c r="F1" s="107"/>
      <c r="G1" s="107"/>
      <c r="H1" s="107"/>
      <c r="I1" s="107"/>
      <c r="J1" s="107"/>
    </row>
    <row r="2" spans="1:10" x14ac:dyDescent="0.25">
      <c r="A2" s="107"/>
      <c r="B2" s="107"/>
      <c r="C2" s="107"/>
      <c r="D2" s="107"/>
      <c r="E2" s="107"/>
      <c r="F2" s="107"/>
      <c r="G2" s="107"/>
      <c r="H2" s="107"/>
      <c r="I2" s="107"/>
      <c r="J2" s="107"/>
    </row>
    <row r="3" spans="1:10" x14ac:dyDescent="0.25">
      <c r="A3" s="107"/>
      <c r="B3" s="107"/>
      <c r="C3" s="107"/>
      <c r="D3" s="107"/>
      <c r="E3" s="107"/>
      <c r="F3" s="107"/>
      <c r="G3" s="107"/>
      <c r="H3" s="107"/>
      <c r="I3" s="107"/>
      <c r="J3" s="107"/>
    </row>
    <row r="4" spans="1:10" x14ac:dyDescent="0.25">
      <c r="A4" s="107"/>
      <c r="B4" s="107"/>
      <c r="C4" s="107"/>
      <c r="D4" s="107"/>
      <c r="E4" s="107"/>
      <c r="F4" s="107"/>
      <c r="G4" s="107"/>
      <c r="H4" s="107"/>
      <c r="I4" s="107"/>
      <c r="J4" s="107"/>
    </row>
    <row r="5" spans="1:10" x14ac:dyDescent="0.25">
      <c r="A5" s="107"/>
      <c r="B5" s="107"/>
      <c r="C5" s="107"/>
      <c r="D5" s="107"/>
      <c r="E5" s="107"/>
      <c r="F5" s="107"/>
      <c r="G5" s="107"/>
      <c r="H5" s="107"/>
      <c r="I5" s="107"/>
      <c r="J5" s="107"/>
    </row>
    <row r="6" spans="1:10" x14ac:dyDescent="0.25">
      <c r="A6" s="107"/>
      <c r="B6" s="107"/>
      <c r="C6" s="107"/>
      <c r="D6" s="107"/>
      <c r="E6" s="107"/>
      <c r="F6" s="107"/>
      <c r="G6" s="107"/>
      <c r="H6" s="107"/>
      <c r="I6" s="107"/>
      <c r="J6" s="107"/>
    </row>
    <row r="7" spans="1:10" ht="18" customHeight="1" x14ac:dyDescent="0.25">
      <c r="A7" s="109" t="s">
        <v>216</v>
      </c>
      <c r="B7" s="103" t="str">
        <f>'Fiche Générale'!B3</f>
        <v>Portail_ST</v>
      </c>
      <c r="C7" s="109" t="s">
        <v>217</v>
      </c>
      <c r="D7" s="109"/>
      <c r="E7" s="115" t="str">
        <f>'Fiche Générale'!B4</f>
        <v>Physique</v>
      </c>
      <c r="F7" s="103"/>
      <c r="G7" s="109" t="s">
        <v>218</v>
      </c>
      <c r="H7" s="106">
        <f>'Fiche Générale'!B5</f>
        <v>0</v>
      </c>
      <c r="I7" s="106"/>
      <c r="J7" s="106"/>
    </row>
    <row r="8" spans="1:10" ht="18" customHeight="1" x14ac:dyDescent="0.25">
      <c r="A8" s="109"/>
      <c r="B8" s="104"/>
      <c r="C8" s="109"/>
      <c r="D8" s="109"/>
      <c r="E8" s="116"/>
      <c r="F8" s="104"/>
      <c r="G8" s="109"/>
      <c r="H8" s="106"/>
      <c r="I8" s="106"/>
      <c r="J8" s="106"/>
    </row>
    <row r="9" spans="1:10" ht="18" customHeight="1" x14ac:dyDescent="0.25">
      <c r="A9" s="109"/>
      <c r="B9" s="104"/>
      <c r="C9" s="109"/>
      <c r="D9" s="109"/>
      <c r="E9" s="117"/>
      <c r="F9" s="105"/>
      <c r="G9" s="109"/>
      <c r="H9" s="106"/>
      <c r="I9" s="106"/>
      <c r="J9" s="106"/>
    </row>
    <row r="10" spans="1:10" ht="18" customHeight="1" x14ac:dyDescent="0.25">
      <c r="A10" s="109"/>
      <c r="B10" s="104"/>
      <c r="C10" s="114" t="s">
        <v>219</v>
      </c>
      <c r="D10" s="114"/>
      <c r="E10" s="118" t="str">
        <f>'Fiche Générale'!B9</f>
        <v>Physique</v>
      </c>
      <c r="F10" s="119"/>
      <c r="G10" s="119"/>
      <c r="H10" s="119"/>
      <c r="I10" s="119"/>
      <c r="J10" s="120"/>
    </row>
    <row r="11" spans="1:10" ht="18" customHeight="1" x14ac:dyDescent="0.25">
      <c r="A11" s="109"/>
      <c r="B11" s="105"/>
      <c r="C11" s="114"/>
      <c r="D11" s="114"/>
      <c r="E11" s="121"/>
      <c r="F11" s="122"/>
      <c r="G11" s="122"/>
      <c r="H11" s="122"/>
      <c r="I11" s="122"/>
      <c r="J11" s="123"/>
    </row>
    <row r="13" spans="1:10" x14ac:dyDescent="0.25">
      <c r="A13" s="108" t="s">
        <v>220</v>
      </c>
      <c r="B13" s="95" t="s">
        <v>221</v>
      </c>
      <c r="C13" s="108" t="s">
        <v>222</v>
      </c>
      <c r="D13" s="108"/>
      <c r="E13" s="108"/>
      <c r="F13" s="108"/>
      <c r="G13" s="108" t="s">
        <v>199</v>
      </c>
      <c r="H13" s="77">
        <f>Calcul!A7</f>
        <v>331</v>
      </c>
      <c r="I13" s="77"/>
    </row>
    <row r="14" spans="1:10" x14ac:dyDescent="0.25">
      <c r="A14" s="108"/>
      <c r="B14" s="101"/>
      <c r="C14" s="108"/>
      <c r="D14" s="108"/>
      <c r="E14" s="108"/>
      <c r="F14" s="108"/>
      <c r="G14" s="108"/>
      <c r="H14" s="77"/>
      <c r="I14" s="77"/>
    </row>
    <row r="15" spans="1:10" x14ac:dyDescent="0.25">
      <c r="A15" s="108" t="s">
        <v>223</v>
      </c>
      <c r="B15" s="95" t="s">
        <v>185</v>
      </c>
      <c r="C15" s="110" t="s">
        <v>224</v>
      </c>
      <c r="D15" s="111"/>
      <c r="E15" s="108"/>
      <c r="F15" s="108"/>
      <c r="G15" s="108" t="s">
        <v>200</v>
      </c>
      <c r="H15" s="77">
        <f>Calcul!A20</f>
        <v>331</v>
      </c>
      <c r="I15" s="77"/>
    </row>
    <row r="16" spans="1:10" x14ac:dyDescent="0.25">
      <c r="A16" s="108"/>
      <c r="B16" s="101"/>
      <c r="C16" s="112"/>
      <c r="D16" s="113"/>
      <c r="E16" s="108"/>
      <c r="F16" s="108"/>
      <c r="G16" s="108"/>
      <c r="H16" s="77"/>
      <c r="I16" s="77"/>
    </row>
    <row r="17" spans="1:15" x14ac:dyDescent="0.25">
      <c r="I17" s="17"/>
      <c r="J17" s="17"/>
      <c r="K17" s="17"/>
      <c r="L17" s="17"/>
      <c r="M17" s="17"/>
      <c r="N17" s="17"/>
    </row>
    <row r="18" spans="1:15" ht="49.15" customHeight="1" x14ac:dyDescent="0.25">
      <c r="A18" s="3" t="s">
        <v>225</v>
      </c>
      <c r="B18" s="3" t="s">
        <v>226</v>
      </c>
      <c r="C18" s="3" t="s">
        <v>3</v>
      </c>
      <c r="D18" s="3" t="s">
        <v>227</v>
      </c>
      <c r="E18" s="3" t="s">
        <v>6</v>
      </c>
      <c r="F18" s="3" t="s">
        <v>5</v>
      </c>
      <c r="G18" s="3" t="s">
        <v>228</v>
      </c>
      <c r="H18" s="3" t="s">
        <v>116</v>
      </c>
      <c r="I18" s="3" t="s">
        <v>184</v>
      </c>
      <c r="J18" s="3" t="s">
        <v>187</v>
      </c>
      <c r="K18" s="3" t="s">
        <v>188</v>
      </c>
      <c r="L18" s="3" t="s">
        <v>229</v>
      </c>
      <c r="M18" s="3" t="s">
        <v>4</v>
      </c>
      <c r="N18" s="3" t="s">
        <v>230</v>
      </c>
      <c r="O18" s="4" t="s">
        <v>231</v>
      </c>
    </row>
    <row r="19" spans="1:15" ht="43.15" customHeight="1" x14ac:dyDescent="0.25">
      <c r="A19" s="49">
        <v>0</v>
      </c>
      <c r="B19" s="50" t="s">
        <v>232</v>
      </c>
      <c r="C19" s="52" t="s">
        <v>13</v>
      </c>
      <c r="D19" s="52">
        <v>6</v>
      </c>
      <c r="E19" s="67"/>
      <c r="F19" s="67"/>
      <c r="G19" s="67"/>
      <c r="H19" s="68"/>
      <c r="I19" s="68"/>
      <c r="J19" s="68"/>
      <c r="K19" s="68"/>
      <c r="L19" s="68"/>
      <c r="M19" s="68"/>
      <c r="N19" s="67"/>
      <c r="O19" s="5"/>
    </row>
    <row r="20" spans="1:15" ht="43.15" customHeight="1" x14ac:dyDescent="0.25">
      <c r="A20" s="49" t="s">
        <v>233</v>
      </c>
      <c r="B20" s="50" t="s">
        <v>234</v>
      </c>
      <c r="C20" s="52" t="s">
        <v>23</v>
      </c>
      <c r="D20" s="68"/>
      <c r="E20" s="67"/>
      <c r="F20" s="67"/>
      <c r="G20" s="67"/>
      <c r="H20" s="68"/>
      <c r="I20" s="68"/>
      <c r="J20" s="68"/>
      <c r="K20" s="68"/>
      <c r="L20" s="68"/>
      <c r="M20" s="68"/>
      <c r="N20" s="67"/>
      <c r="O20" s="5"/>
    </row>
    <row r="21" spans="1:15" ht="43.15" customHeight="1" x14ac:dyDescent="0.25">
      <c r="A21" s="49" t="s">
        <v>235</v>
      </c>
      <c r="B21" s="50" t="s">
        <v>236</v>
      </c>
      <c r="C21" s="52" t="s">
        <v>23</v>
      </c>
      <c r="D21" s="68"/>
      <c r="E21" s="67"/>
      <c r="F21" s="67"/>
      <c r="G21" s="67"/>
      <c r="H21" s="68"/>
      <c r="I21" s="68"/>
      <c r="J21" s="68"/>
      <c r="K21" s="68"/>
      <c r="L21" s="68"/>
      <c r="M21" s="68"/>
      <c r="N21" s="67"/>
      <c r="O21" s="5"/>
    </row>
    <row r="22" spans="1:15" ht="43.15" customHeight="1" x14ac:dyDescent="0.25">
      <c r="A22" s="49" t="s">
        <v>237</v>
      </c>
      <c r="B22" s="51" t="s">
        <v>238</v>
      </c>
      <c r="C22" s="52" t="s">
        <v>23</v>
      </c>
      <c r="D22" s="68"/>
      <c r="E22" s="67"/>
      <c r="F22" s="67"/>
      <c r="G22" s="67"/>
      <c r="H22" s="68"/>
      <c r="I22" s="68"/>
      <c r="J22" s="68"/>
      <c r="K22" s="68"/>
      <c r="L22" s="68"/>
      <c r="M22" s="68"/>
      <c r="N22" s="67"/>
      <c r="O22" s="5"/>
    </row>
    <row r="23" spans="1:15" ht="43.15" customHeight="1" x14ac:dyDescent="0.25">
      <c r="A23" s="62">
        <v>1</v>
      </c>
      <c r="B23" s="63" t="s">
        <v>239</v>
      </c>
      <c r="C23" s="64" t="s">
        <v>13</v>
      </c>
      <c r="D23" s="64">
        <v>6</v>
      </c>
      <c r="E23" s="55"/>
      <c r="F23" s="55"/>
      <c r="G23" s="55"/>
      <c r="H23" s="64" t="s">
        <v>153</v>
      </c>
      <c r="I23" s="64">
        <v>24</v>
      </c>
      <c r="J23" s="64">
        <v>36</v>
      </c>
      <c r="K23" s="64">
        <v>16</v>
      </c>
      <c r="L23" s="64"/>
      <c r="M23" s="64" t="s">
        <v>14</v>
      </c>
      <c r="N23" s="55"/>
      <c r="O23" s="55" t="s">
        <v>240</v>
      </c>
    </row>
    <row r="24" spans="1:15" ht="43.15" customHeight="1" x14ac:dyDescent="0.25">
      <c r="A24" s="62">
        <v>2</v>
      </c>
      <c r="B24" s="63" t="s">
        <v>241</v>
      </c>
      <c r="C24" s="64" t="s">
        <v>13</v>
      </c>
      <c r="D24" s="64">
        <v>6</v>
      </c>
      <c r="E24" s="55"/>
      <c r="F24" s="55"/>
      <c r="G24" s="55"/>
      <c r="H24" s="64" t="s">
        <v>153</v>
      </c>
      <c r="I24" s="64">
        <v>24</v>
      </c>
      <c r="J24" s="64">
        <v>36</v>
      </c>
      <c r="K24" s="64">
        <v>9</v>
      </c>
      <c r="L24" s="64"/>
      <c r="M24" s="64" t="s">
        <v>14</v>
      </c>
      <c r="N24" s="55"/>
      <c r="O24" s="55" t="s">
        <v>240</v>
      </c>
    </row>
    <row r="25" spans="1:15" ht="43.15" customHeight="1" x14ac:dyDescent="0.25">
      <c r="A25" s="62">
        <v>3</v>
      </c>
      <c r="B25" s="63" t="s">
        <v>242</v>
      </c>
      <c r="C25" s="64" t="s">
        <v>13</v>
      </c>
      <c r="D25" s="64">
        <v>6</v>
      </c>
      <c r="E25" s="55"/>
      <c r="F25" s="55"/>
      <c r="G25" s="55"/>
      <c r="H25" s="64" t="s">
        <v>153</v>
      </c>
      <c r="I25" s="64">
        <v>24</v>
      </c>
      <c r="J25" s="64">
        <v>36</v>
      </c>
      <c r="K25" s="64">
        <v>12</v>
      </c>
      <c r="L25" s="64"/>
      <c r="M25" s="64" t="s">
        <v>14</v>
      </c>
      <c r="N25" s="55"/>
      <c r="O25" s="55" t="s">
        <v>240</v>
      </c>
    </row>
    <row r="26" spans="1:15" ht="43.15" customHeight="1" x14ac:dyDescent="0.25">
      <c r="A26" s="62">
        <v>4</v>
      </c>
      <c r="B26" s="63" t="s">
        <v>243</v>
      </c>
      <c r="C26" s="64" t="s">
        <v>13</v>
      </c>
      <c r="D26" s="64">
        <v>6</v>
      </c>
      <c r="E26" s="55"/>
      <c r="F26" s="55"/>
      <c r="G26" s="55"/>
      <c r="H26" s="64" t="s">
        <v>153</v>
      </c>
      <c r="I26" s="64"/>
      <c r="J26" s="64"/>
      <c r="K26" s="64"/>
      <c r="L26" s="64"/>
      <c r="M26" s="64"/>
      <c r="N26" s="55"/>
      <c r="O26" s="55"/>
    </row>
    <row r="27" spans="1:15" ht="43.15" customHeight="1" x14ac:dyDescent="0.25">
      <c r="A27" s="24" t="s">
        <v>244</v>
      </c>
      <c r="B27" s="6" t="s">
        <v>245</v>
      </c>
      <c r="C27" s="7" t="s">
        <v>23</v>
      </c>
      <c r="D27" s="7"/>
      <c r="E27" s="5"/>
      <c r="F27" s="5"/>
      <c r="G27" s="5"/>
      <c r="H27" s="64" t="s">
        <v>153</v>
      </c>
      <c r="I27" s="7">
        <v>12</v>
      </c>
      <c r="J27" s="7">
        <v>18</v>
      </c>
      <c r="K27" s="7">
        <v>0</v>
      </c>
      <c r="L27" s="7"/>
      <c r="M27" s="64" t="s">
        <v>14</v>
      </c>
      <c r="N27" s="5"/>
      <c r="O27" s="5"/>
    </row>
    <row r="28" spans="1:15" ht="43.15" customHeight="1" x14ac:dyDescent="0.25">
      <c r="A28" s="24" t="s">
        <v>246</v>
      </c>
      <c r="B28" s="6" t="s">
        <v>247</v>
      </c>
      <c r="C28" s="7" t="s">
        <v>23</v>
      </c>
      <c r="D28" s="7"/>
      <c r="E28" s="5"/>
      <c r="F28" s="5"/>
      <c r="G28" s="5"/>
      <c r="H28" s="64" t="s">
        <v>153</v>
      </c>
      <c r="I28" s="7">
        <v>6</v>
      </c>
      <c r="J28" s="7">
        <v>0</v>
      </c>
      <c r="K28" s="7">
        <v>33</v>
      </c>
      <c r="L28" s="7"/>
      <c r="M28" s="64"/>
      <c r="N28" s="5"/>
      <c r="O28" s="55" t="s">
        <v>240</v>
      </c>
    </row>
    <row r="29" spans="1:15" ht="43.15" customHeight="1" x14ac:dyDescent="0.25">
      <c r="A29" s="24"/>
      <c r="B29" s="6"/>
      <c r="C29" s="7"/>
      <c r="D29" s="7"/>
      <c r="E29" s="5"/>
      <c r="F29" s="5"/>
      <c r="G29" s="5"/>
      <c r="H29" s="7"/>
      <c r="I29" s="7"/>
      <c r="J29" s="7"/>
      <c r="K29" s="7"/>
      <c r="L29" s="7"/>
      <c r="M29" s="7"/>
      <c r="N29" s="5"/>
      <c r="O29" s="5"/>
    </row>
    <row r="30" spans="1:15" ht="43.15" customHeight="1" x14ac:dyDescent="0.25">
      <c r="A30" s="24">
        <v>5</v>
      </c>
      <c r="B30" s="6" t="s">
        <v>303</v>
      </c>
      <c r="C30" s="76" t="s">
        <v>13</v>
      </c>
      <c r="D30" s="76">
        <v>6</v>
      </c>
      <c r="E30" s="76" t="s">
        <v>26</v>
      </c>
      <c r="F30" s="8"/>
      <c r="G30" s="8"/>
      <c r="H30" s="11"/>
      <c r="I30" s="76"/>
      <c r="J30" s="76"/>
      <c r="K30" s="76"/>
      <c r="L30" s="76"/>
      <c r="M30" s="76"/>
      <c r="N30" s="8"/>
      <c r="O30" s="8" t="s">
        <v>304</v>
      </c>
    </row>
    <row r="31" spans="1:15" ht="43.15" customHeight="1" x14ac:dyDescent="0.25">
      <c r="A31" s="24"/>
      <c r="B31" s="6"/>
      <c r="C31" s="7"/>
      <c r="D31" s="7"/>
      <c r="E31" s="5"/>
      <c r="F31" s="5"/>
      <c r="G31" s="5"/>
      <c r="H31" s="7"/>
      <c r="I31" s="7"/>
      <c r="J31" s="7"/>
      <c r="K31" s="7"/>
      <c r="L31" s="7"/>
      <c r="M31" s="7"/>
      <c r="N31" s="5"/>
      <c r="O31" s="5"/>
    </row>
    <row r="32" spans="1:15" ht="43.15" customHeight="1" x14ac:dyDescent="0.25">
      <c r="A32" s="24"/>
      <c r="B32" s="6"/>
      <c r="C32" s="7"/>
      <c r="D32" s="7"/>
      <c r="E32" s="5"/>
      <c r="F32" s="5"/>
      <c r="G32" s="5"/>
      <c r="H32" s="7"/>
      <c r="I32" s="7"/>
      <c r="J32" s="7"/>
      <c r="K32" s="7"/>
      <c r="L32" s="7"/>
      <c r="M32" s="7"/>
      <c r="N32" s="5"/>
      <c r="O32" s="5"/>
    </row>
    <row r="33" spans="1:15" ht="43.15" customHeight="1" x14ac:dyDescent="0.25">
      <c r="A33" s="24"/>
      <c r="B33" s="6"/>
      <c r="C33" s="7"/>
      <c r="D33" s="7"/>
      <c r="E33" s="5"/>
      <c r="F33" s="5"/>
      <c r="G33" s="5"/>
      <c r="H33" s="7"/>
      <c r="I33" s="7"/>
      <c r="J33" s="7"/>
      <c r="K33" s="7"/>
      <c r="L33" s="7"/>
      <c r="M33" s="7"/>
      <c r="N33" s="5"/>
      <c r="O33" s="5"/>
    </row>
    <row r="34" spans="1:15" ht="43.15" customHeight="1" x14ac:dyDescent="0.25">
      <c r="A34" s="24"/>
      <c r="B34" s="6"/>
      <c r="C34" s="7"/>
      <c r="D34" s="7"/>
      <c r="E34" s="5"/>
      <c r="F34" s="5"/>
      <c r="G34" s="5"/>
      <c r="H34" s="7"/>
      <c r="I34" s="7"/>
      <c r="J34" s="7"/>
      <c r="K34" s="7"/>
      <c r="L34" s="7"/>
      <c r="M34" s="7"/>
      <c r="N34" s="5"/>
      <c r="O34" s="5"/>
    </row>
    <row r="35" spans="1:15" ht="43.15" customHeight="1" x14ac:dyDescent="0.25">
      <c r="A35" s="24"/>
      <c r="B35" s="6"/>
      <c r="C35" s="7"/>
      <c r="D35" s="7"/>
      <c r="E35" s="5"/>
      <c r="F35" s="5"/>
      <c r="G35" s="5"/>
      <c r="H35" s="7"/>
      <c r="I35" s="7"/>
      <c r="J35" s="7"/>
      <c r="K35" s="7"/>
      <c r="L35" s="7"/>
      <c r="M35" s="7"/>
      <c r="N35" s="5"/>
      <c r="O35" s="5"/>
    </row>
    <row r="36" spans="1:15" ht="43.15" customHeight="1" x14ac:dyDescent="0.25">
      <c r="A36" s="24"/>
      <c r="B36" s="6"/>
      <c r="C36" s="7"/>
      <c r="D36" s="7"/>
      <c r="E36" s="5"/>
      <c r="F36" s="5"/>
      <c r="G36" s="5"/>
      <c r="H36" s="7"/>
      <c r="I36" s="7"/>
      <c r="J36" s="7"/>
      <c r="K36" s="7"/>
      <c r="L36" s="7"/>
      <c r="M36" s="7"/>
      <c r="N36" s="5"/>
      <c r="O36" s="5"/>
    </row>
    <row r="37" spans="1:15" ht="43.15" customHeight="1" x14ac:dyDescent="0.25">
      <c r="A37" s="24"/>
      <c r="B37" s="6"/>
      <c r="C37" s="7"/>
      <c r="D37" s="7"/>
      <c r="E37" s="5"/>
      <c r="F37" s="5"/>
      <c r="G37" s="5"/>
      <c r="H37" s="7"/>
      <c r="I37" s="7"/>
      <c r="J37" s="7"/>
      <c r="K37" s="7"/>
      <c r="L37" s="7"/>
      <c r="M37" s="7"/>
      <c r="N37" s="5"/>
      <c r="O37" s="5"/>
    </row>
    <row r="38" spans="1:15" ht="43.15" customHeight="1" x14ac:dyDescent="0.25">
      <c r="A38" s="24"/>
      <c r="B38" s="6"/>
      <c r="C38" s="7"/>
      <c r="D38" s="7"/>
      <c r="E38" s="5"/>
      <c r="F38" s="5"/>
      <c r="G38" s="5"/>
      <c r="H38" s="7"/>
      <c r="I38" s="7"/>
      <c r="J38" s="7"/>
      <c r="K38" s="7"/>
      <c r="L38" s="7"/>
      <c r="M38" s="7"/>
      <c r="N38" s="5"/>
      <c r="O38" s="5"/>
    </row>
    <row r="39" spans="1:15" ht="43.15" customHeight="1" x14ac:dyDescent="0.25">
      <c r="A39" s="24"/>
      <c r="B39" s="6"/>
      <c r="C39" s="7"/>
      <c r="D39" s="7"/>
      <c r="E39" s="5"/>
      <c r="F39" s="5"/>
      <c r="G39" s="5"/>
      <c r="H39" s="7"/>
      <c r="I39" s="7"/>
      <c r="J39" s="7"/>
      <c r="K39" s="7"/>
      <c r="L39" s="7"/>
      <c r="M39" s="7"/>
      <c r="N39" s="5"/>
      <c r="O39" s="5"/>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c r="C42" s="7"/>
      <c r="D42" s="7"/>
      <c r="E42" s="5"/>
      <c r="F42" s="5"/>
      <c r="G42" s="5"/>
      <c r="H42" s="7"/>
      <c r="I42" s="7"/>
      <c r="J42" s="7"/>
      <c r="K42" s="7"/>
      <c r="L42" s="7"/>
      <c r="M42" s="7"/>
      <c r="N42" s="5"/>
      <c r="O42" s="5"/>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999">
    <cfRule type="expression" dxfId="92" priority="24">
      <formula>$C1="Option"</formula>
    </cfRule>
  </conditionalFormatting>
  <conditionalFormatting sqref="A19:A26">
    <cfRule type="expression" dxfId="91" priority="25">
      <formula>$F19="Fermeture"</formula>
    </cfRule>
    <cfRule type="expression" dxfId="90" priority="26">
      <formula>$F19="Modification"</formula>
    </cfRule>
    <cfRule type="expression" dxfId="89" priority="27">
      <formula>$F19="Création"</formula>
    </cfRule>
  </conditionalFormatting>
  <conditionalFormatting sqref="A1:O9 A10:E10 K10:O11 A11:D11 A12:O12 A13:H13 J13:O16 A14:F14 A15:G15 A16:F16 A17:O18 D19:O26 M24:M28 A27:O29 A31:O999 A30">
    <cfRule type="expression" dxfId="88" priority="35">
      <formula>$F1="Modification"</formula>
    </cfRule>
    <cfRule type="expression" dxfId="87" priority="36">
      <formula>$F1="Création"</formula>
    </cfRule>
  </conditionalFormatting>
  <conditionalFormatting sqref="A1:O9 K10:O11 A12:O12 J13:O16 A17:O18 D19:O26 A27:O29 A10:E10 A11:D11 A13:H13 A14:F14 A15:G15 A16:F16 M24:M28 A31:O999 A30">
    <cfRule type="expression" dxfId="86" priority="34">
      <formula>$F1="Fermeture"</formula>
    </cfRule>
  </conditionalFormatting>
  <conditionalFormatting sqref="B19:C26">
    <cfRule type="expression" dxfId="85" priority="18">
      <formula>$F19="Fermeture"</formula>
    </cfRule>
    <cfRule type="expression" dxfId="84" priority="19">
      <formula>$F19="Modification"</formula>
    </cfRule>
    <cfRule type="expression" dxfId="83" priority="20">
      <formula>$F19="Création"</formula>
    </cfRule>
  </conditionalFormatting>
  <conditionalFormatting sqref="D1:E29 G1:N29 G31:N999 D31:E999">
    <cfRule type="expression" dxfId="82" priority="28">
      <formula>$C1="Option"</formula>
    </cfRule>
  </conditionalFormatting>
  <conditionalFormatting sqref="N1:N29 N31:N999">
    <cfRule type="expression" dxfId="81" priority="31">
      <formula>$M1="Porteuse"</formula>
    </cfRule>
  </conditionalFormatting>
  <conditionalFormatting sqref="C30:O30">
    <cfRule type="expression" dxfId="33" priority="5">
      <formula>$F30="Fermeture"</formula>
    </cfRule>
    <cfRule type="expression" dxfId="32" priority="6">
      <formula>$F30="Modification"</formula>
    </cfRule>
    <cfRule type="expression" dxfId="31" priority="7">
      <formula>$F30="Création"</formula>
    </cfRule>
  </conditionalFormatting>
  <conditionalFormatting sqref="N30">
    <cfRule type="expression" dxfId="30" priority="4">
      <formula>$M30="Porteuse"</formula>
    </cfRule>
  </conditionalFormatting>
  <conditionalFormatting sqref="O30">
    <cfRule type="expression" dxfId="29" priority="8">
      <formula>#REF!="Fermeture"</formula>
    </cfRule>
    <cfRule type="expression" dxfId="28" priority="9">
      <formula>#REF!="Modification"</formula>
    </cfRule>
    <cfRule type="expression" dxfId="27" priority="10">
      <formula>#REF!="Création"</formula>
    </cfRule>
  </conditionalFormatting>
  <conditionalFormatting sqref="D30:E30 G30:N30">
    <cfRule type="expression" dxfId="26" priority="11">
      <formula>#REF!="Option"</formula>
    </cfRule>
  </conditionalFormatting>
  <conditionalFormatting sqref="O30">
    <cfRule type="expression" dxfId="25" priority="12">
      <formula>$F28="Fermeture"</formula>
    </cfRule>
    <cfRule type="expression" dxfId="24" priority="13">
      <formula>$F28="Modification"</formula>
    </cfRule>
    <cfRule type="expression" dxfId="23" priority="14">
      <formula>$F28="Création"</formula>
    </cfRule>
  </conditionalFormatting>
  <conditionalFormatting sqref="C30">
    <cfRule type="expression" dxfId="22" priority="15">
      <formula>$F28="Fermeture"</formula>
    </cfRule>
    <cfRule type="expression" dxfId="21" priority="16">
      <formula>$F28="Modification"</formula>
    </cfRule>
    <cfRule type="expression" dxfId="20" priority="17">
      <formula>$F28="Création"</formula>
    </cfRule>
  </conditionalFormatting>
  <conditionalFormatting sqref="B30">
    <cfRule type="expression" dxfId="19" priority="1">
      <formula>$F30="Fermeture"</formula>
    </cfRule>
    <cfRule type="expression" dxfId="18" priority="2">
      <formula>$F30="Modification"</formula>
    </cfRule>
    <cfRule type="expression" dxfId="17" priority="3">
      <formula>$F30="Création"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V300"/>
  <sheetViews>
    <sheetView topLeftCell="A20" zoomScaleNormal="100" workbookViewId="0">
      <selection activeCell="V23" sqref="V23"/>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x14ac:dyDescent="0.25">
      <c r="A1" s="107"/>
      <c r="B1" s="107"/>
      <c r="C1" s="107"/>
      <c r="D1" s="107"/>
      <c r="E1" s="107"/>
      <c r="F1" s="107"/>
      <c r="G1" s="107"/>
      <c r="H1" s="107"/>
      <c r="I1" s="107"/>
      <c r="J1" s="37"/>
    </row>
    <row r="2" spans="1:21" x14ac:dyDescent="0.25">
      <c r="A2" s="107"/>
      <c r="B2" s="107"/>
      <c r="C2" s="107"/>
      <c r="D2" s="107"/>
      <c r="E2" s="107"/>
      <c r="F2" s="107"/>
      <c r="G2" s="107"/>
      <c r="H2" s="107"/>
      <c r="I2" s="107"/>
      <c r="J2" s="37"/>
    </row>
    <row r="3" spans="1:21" x14ac:dyDescent="0.25">
      <c r="A3" s="107"/>
      <c r="B3" s="107"/>
      <c r="C3" s="107"/>
      <c r="D3" s="107"/>
      <c r="E3" s="107"/>
      <c r="F3" s="107"/>
      <c r="G3" s="107"/>
      <c r="H3" s="107"/>
      <c r="I3" s="107"/>
      <c r="J3" s="37"/>
    </row>
    <row r="4" spans="1:21" x14ac:dyDescent="0.25">
      <c r="A4" s="107"/>
      <c r="B4" s="107"/>
      <c r="C4" s="107"/>
      <c r="D4" s="107"/>
      <c r="E4" s="107"/>
      <c r="F4" s="107"/>
      <c r="G4" s="107"/>
      <c r="H4" s="107"/>
      <c r="I4" s="107"/>
      <c r="J4" s="37"/>
    </row>
    <row r="5" spans="1:21" x14ac:dyDescent="0.25">
      <c r="A5" s="107"/>
      <c r="B5" s="107"/>
      <c r="C5" s="107"/>
      <c r="D5" s="107"/>
      <c r="E5" s="107"/>
      <c r="F5" s="107"/>
      <c r="G5" s="107"/>
      <c r="H5" s="107"/>
      <c r="I5" s="107"/>
      <c r="J5" s="37"/>
    </row>
    <row r="6" spans="1:21" x14ac:dyDescent="0.25">
      <c r="A6" s="107"/>
      <c r="B6" s="107"/>
      <c r="C6" s="107"/>
      <c r="D6" s="107"/>
      <c r="E6" s="107"/>
      <c r="F6" s="107"/>
      <c r="G6" s="107"/>
      <c r="H6" s="107"/>
      <c r="I6" s="107"/>
      <c r="J6" s="37"/>
    </row>
    <row r="7" spans="1:21" ht="14.45" customHeight="1" x14ac:dyDescent="0.25">
      <c r="A7" s="140" t="s">
        <v>216</v>
      </c>
      <c r="B7" s="106" t="str">
        <f>'Fiche Générale'!B3</f>
        <v>Portail_ST</v>
      </c>
      <c r="C7" s="109" t="s">
        <v>248</v>
      </c>
      <c r="D7" s="109"/>
      <c r="E7" s="143" t="str">
        <f>'Fiche Générale'!B4</f>
        <v>Physique</v>
      </c>
      <c r="F7" s="144"/>
      <c r="G7" s="109" t="s">
        <v>249</v>
      </c>
      <c r="H7" s="106">
        <f>'Fiche Générale'!B5</f>
        <v>0</v>
      </c>
      <c r="I7" s="106"/>
      <c r="J7" s="38"/>
      <c r="K7" s="21"/>
    </row>
    <row r="8" spans="1:21" ht="14.45" customHeight="1" x14ac:dyDescent="0.25">
      <c r="A8" s="141"/>
      <c r="B8" s="106"/>
      <c r="C8" s="109"/>
      <c r="D8" s="109"/>
      <c r="E8" s="143"/>
      <c r="F8" s="144"/>
      <c r="G8" s="109"/>
      <c r="H8" s="106"/>
      <c r="I8" s="106"/>
      <c r="J8" s="38"/>
      <c r="K8" s="21"/>
    </row>
    <row r="9" spans="1:21" ht="14.45" customHeight="1" x14ac:dyDescent="0.25">
      <c r="A9" s="141"/>
      <c r="B9" s="106"/>
      <c r="C9" s="109"/>
      <c r="D9" s="109"/>
      <c r="E9" s="143"/>
      <c r="F9" s="144"/>
      <c r="G9" s="109"/>
      <c r="H9" s="106"/>
      <c r="I9" s="106"/>
      <c r="J9" s="38"/>
      <c r="K9" s="21"/>
    </row>
    <row r="10" spans="1:21" ht="14.45" customHeight="1" x14ac:dyDescent="0.25">
      <c r="A10" s="141"/>
      <c r="B10" s="106"/>
      <c r="C10" s="114" t="s">
        <v>219</v>
      </c>
      <c r="D10" s="114"/>
      <c r="E10" s="118" t="str">
        <f>'Fiche Générale'!B9</f>
        <v>Physique</v>
      </c>
      <c r="F10" s="119"/>
      <c r="G10" s="119"/>
      <c r="H10" s="119"/>
      <c r="I10" s="120"/>
      <c r="J10" s="39"/>
      <c r="K10" s="21"/>
    </row>
    <row r="11" spans="1:21" ht="14.45" customHeight="1" x14ac:dyDescent="0.25">
      <c r="A11" s="142"/>
      <c r="B11" s="106"/>
      <c r="C11" s="114"/>
      <c r="D11" s="114"/>
      <c r="E11" s="121"/>
      <c r="F11" s="122"/>
      <c r="G11" s="122"/>
      <c r="H11" s="122"/>
      <c r="I11" s="123"/>
      <c r="J11" s="39"/>
      <c r="K11" s="21"/>
    </row>
    <row r="12" spans="1:21" x14ac:dyDescent="0.25">
      <c r="C12" s="16"/>
      <c r="I12" s="35"/>
      <c r="J12" s="35"/>
      <c r="M12" s="110" t="s">
        <v>250</v>
      </c>
      <c r="N12" s="111"/>
      <c r="O12" s="111"/>
      <c r="P12" s="111"/>
      <c r="Q12" s="124"/>
      <c r="R12" s="110" t="s">
        <v>251</v>
      </c>
      <c r="S12" s="111"/>
      <c r="T12" s="111"/>
      <c r="U12" s="124"/>
    </row>
    <row r="13" spans="1:21" x14ac:dyDescent="0.25">
      <c r="A13" s="128" t="s">
        <v>220</v>
      </c>
      <c r="B13" s="130" t="str">
        <f>'S5 Maquette'!B13:B14</f>
        <v>3 ème Année de Licence</v>
      </c>
      <c r="C13" s="130"/>
      <c r="D13" s="128" t="s">
        <v>252</v>
      </c>
      <c r="E13" s="130">
        <f>'S5 Maquette'!E13:F14</f>
        <v>0</v>
      </c>
      <c r="F13" s="130"/>
      <c r="G13" s="130"/>
      <c r="I13" s="35"/>
      <c r="J13" s="35"/>
      <c r="M13" s="112"/>
      <c r="N13" s="113"/>
      <c r="O13" s="113"/>
      <c r="P13" s="113"/>
      <c r="Q13" s="125"/>
      <c r="R13" s="112"/>
      <c r="S13" s="113"/>
      <c r="T13" s="113"/>
      <c r="U13" s="125"/>
    </row>
    <row r="14" spans="1:21" x14ac:dyDescent="0.25">
      <c r="A14" s="129"/>
      <c r="B14" s="130"/>
      <c r="C14" s="130"/>
      <c r="D14" s="129"/>
      <c r="E14" s="130"/>
      <c r="F14" s="130"/>
      <c r="G14" s="130"/>
      <c r="I14" s="35"/>
      <c r="J14" s="35"/>
      <c r="M14" s="108" t="s">
        <v>253</v>
      </c>
      <c r="N14" s="110" t="s">
        <v>254</v>
      </c>
      <c r="O14" s="124"/>
      <c r="P14" s="110" t="s">
        <v>255</v>
      </c>
      <c r="Q14" s="124"/>
      <c r="R14" s="107"/>
      <c r="S14" s="131"/>
      <c r="T14" s="134"/>
      <c r="U14" s="128"/>
    </row>
    <row r="15" spans="1:21" x14ac:dyDescent="0.25">
      <c r="A15" s="128" t="s">
        <v>256</v>
      </c>
      <c r="B15" s="136" t="str">
        <f>'S5 Maquette'!B15:B16</f>
        <v>Semestre 5</v>
      </c>
      <c r="C15" s="137"/>
      <c r="D15" s="128" t="s">
        <v>257</v>
      </c>
      <c r="E15" s="130">
        <f>'S5 Maquette'!E15:F16</f>
        <v>0</v>
      </c>
      <c r="F15" s="130"/>
      <c r="G15" s="130"/>
      <c r="I15" s="35"/>
      <c r="J15" s="35"/>
      <c r="M15" s="108"/>
      <c r="N15" s="126"/>
      <c r="O15" s="127"/>
      <c r="P15" s="126"/>
      <c r="Q15" s="127"/>
      <c r="R15" s="107"/>
      <c r="S15" s="132"/>
      <c r="T15" s="134"/>
      <c r="U15" s="135"/>
    </row>
    <row r="16" spans="1:21" x14ac:dyDescent="0.25">
      <c r="A16" s="129"/>
      <c r="B16" s="138"/>
      <c r="C16" s="139"/>
      <c r="D16" s="129"/>
      <c r="E16" s="130"/>
      <c r="F16" s="130"/>
      <c r="G16" s="130"/>
      <c r="I16" s="35"/>
      <c r="J16" s="35"/>
      <c r="M16" s="108"/>
      <c r="N16" s="126"/>
      <c r="O16" s="127"/>
      <c r="P16" s="126"/>
      <c r="Q16" s="127"/>
      <c r="R16" s="107"/>
      <c r="S16" s="132"/>
      <c r="T16" s="134"/>
      <c r="U16" s="135"/>
    </row>
    <row r="17" spans="1:22" x14ac:dyDescent="0.25">
      <c r="L17" s="17"/>
      <c r="M17" s="108"/>
      <c r="N17" s="112"/>
      <c r="O17" s="125"/>
      <c r="P17" s="112"/>
      <c r="Q17" s="125"/>
      <c r="R17" s="107"/>
      <c r="S17" s="133"/>
      <c r="T17" s="134"/>
      <c r="U17" s="129"/>
    </row>
    <row r="18" spans="1:22" ht="59.45" customHeight="1" x14ac:dyDescent="0.25">
      <c r="A18" s="3" t="s">
        <v>258</v>
      </c>
      <c r="B18" s="36" t="s">
        <v>259</v>
      </c>
      <c r="C18" s="3" t="s">
        <v>5</v>
      </c>
      <c r="D18" s="3" t="s">
        <v>260</v>
      </c>
      <c r="E18" s="3" t="s">
        <v>261</v>
      </c>
      <c r="F18" s="3" t="s">
        <v>262</v>
      </c>
      <c r="G18" s="3" t="s">
        <v>263</v>
      </c>
      <c r="H18" s="3" t="s">
        <v>264</v>
      </c>
      <c r="I18" s="3" t="s">
        <v>265</v>
      </c>
      <c r="J18" s="3" t="s">
        <v>266</v>
      </c>
      <c r="K18" s="3" t="s">
        <v>267</v>
      </c>
      <c r="L18" s="3" t="s">
        <v>268</v>
      </c>
      <c r="M18" s="3" t="s">
        <v>269</v>
      </c>
      <c r="N18" s="3" t="s">
        <v>259</v>
      </c>
      <c r="O18" s="3" t="s">
        <v>270</v>
      </c>
      <c r="P18" s="3" t="s">
        <v>271</v>
      </c>
      <c r="Q18" s="3" t="s">
        <v>272</v>
      </c>
      <c r="R18" s="3" t="s">
        <v>273</v>
      </c>
      <c r="S18" s="3" t="s">
        <v>259</v>
      </c>
      <c r="T18" s="3" t="s">
        <v>270</v>
      </c>
      <c r="U18" s="4" t="s">
        <v>274</v>
      </c>
      <c r="V18" s="4" t="s">
        <v>275</v>
      </c>
    </row>
    <row r="19" spans="1:22" ht="30.6" customHeight="1" x14ac:dyDescent="0.25">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56" t="str">
        <f>'S5 Maquette'!B23</f>
        <v>Physique quantique 1</v>
      </c>
      <c r="B23" s="57" t="str">
        <f>'S5 Maquette'!C23</f>
        <v>UE</v>
      </c>
      <c r="C23" s="65"/>
      <c r="D23" s="64">
        <v>6</v>
      </c>
      <c r="E23" s="64" t="s">
        <v>276</v>
      </c>
      <c r="F23" s="64" t="s">
        <v>276</v>
      </c>
      <c r="G23" s="66" t="s">
        <v>276</v>
      </c>
      <c r="H23" s="66" t="s">
        <v>276</v>
      </c>
      <c r="I23" s="66" t="s">
        <v>276</v>
      </c>
      <c r="J23" s="66">
        <v>6</v>
      </c>
      <c r="K23" s="66" t="s">
        <v>10</v>
      </c>
      <c r="L23" s="66"/>
      <c r="M23" s="66">
        <v>2</v>
      </c>
      <c r="N23" s="66"/>
      <c r="O23" s="66"/>
      <c r="P23" s="66" t="s">
        <v>277</v>
      </c>
      <c r="Q23" s="66" t="s">
        <v>278</v>
      </c>
      <c r="R23" s="66" t="s">
        <v>20</v>
      </c>
      <c r="S23" s="66" t="s">
        <v>11</v>
      </c>
      <c r="T23" s="66" t="s">
        <v>279</v>
      </c>
      <c r="U23" s="73" t="s">
        <v>280</v>
      </c>
      <c r="V23" s="73" t="s">
        <v>281</v>
      </c>
    </row>
    <row r="24" spans="1:22" ht="30.6" customHeight="1" x14ac:dyDescent="0.25">
      <c r="A24" s="56" t="str">
        <f>'S5 Maquette'!B24</f>
        <v>Electromagnétisme 3 et relativité</v>
      </c>
      <c r="B24" s="57" t="str">
        <f>'S5 Maquette'!C24</f>
        <v>UE</v>
      </c>
      <c r="C24" s="65"/>
      <c r="D24" s="64">
        <v>6</v>
      </c>
      <c r="E24" s="64" t="s">
        <v>276</v>
      </c>
      <c r="F24" s="64" t="s">
        <v>276</v>
      </c>
      <c r="G24" s="66" t="s">
        <v>276</v>
      </c>
      <c r="H24" s="66" t="s">
        <v>276</v>
      </c>
      <c r="I24" s="66" t="s">
        <v>276</v>
      </c>
      <c r="J24" s="66">
        <v>6</v>
      </c>
      <c r="K24" s="66" t="s">
        <v>10</v>
      </c>
      <c r="L24" s="66"/>
      <c r="M24" s="66">
        <v>2</v>
      </c>
      <c r="N24" s="66"/>
      <c r="O24" s="66"/>
      <c r="P24" s="66" t="s">
        <v>277</v>
      </c>
      <c r="Q24" s="66" t="s">
        <v>282</v>
      </c>
      <c r="R24" s="66" t="s">
        <v>20</v>
      </c>
      <c r="S24" s="66" t="s">
        <v>11</v>
      </c>
      <c r="T24" s="66" t="s">
        <v>279</v>
      </c>
      <c r="U24" s="73" t="s">
        <v>280</v>
      </c>
      <c r="V24" s="73" t="s">
        <v>281</v>
      </c>
    </row>
    <row r="25" spans="1:22" ht="30.6" customHeight="1" x14ac:dyDescent="0.25">
      <c r="A25" s="56" t="str">
        <f>'S5 Maquette'!B25</f>
        <v>Thermodynamique statistique et transfert thermique</v>
      </c>
      <c r="B25" s="57" t="str">
        <f>'S5 Maquette'!C25</f>
        <v>UE</v>
      </c>
      <c r="C25" s="65">
        <f>'S5 Maquette'!F25</f>
        <v>0</v>
      </c>
      <c r="D25" s="64">
        <v>6</v>
      </c>
      <c r="E25" s="64" t="s">
        <v>276</v>
      </c>
      <c r="F25" s="64" t="s">
        <v>276</v>
      </c>
      <c r="G25" s="66" t="s">
        <v>276</v>
      </c>
      <c r="H25" s="66" t="s">
        <v>276</v>
      </c>
      <c r="I25" s="66" t="s">
        <v>276</v>
      </c>
      <c r="J25" s="66">
        <v>6</v>
      </c>
      <c r="K25" s="66" t="s">
        <v>10</v>
      </c>
      <c r="L25" s="66"/>
      <c r="M25" s="66">
        <v>2</v>
      </c>
      <c r="N25" s="66"/>
      <c r="O25" s="66"/>
      <c r="P25" s="66" t="s">
        <v>277</v>
      </c>
      <c r="Q25" s="66" t="s">
        <v>278</v>
      </c>
      <c r="R25" s="66" t="s">
        <v>20</v>
      </c>
      <c r="S25" s="66" t="s">
        <v>11</v>
      </c>
      <c r="T25" s="66" t="s">
        <v>279</v>
      </c>
      <c r="U25" s="73" t="s">
        <v>280</v>
      </c>
      <c r="V25" s="73"/>
    </row>
    <row r="26" spans="1:22" ht="30.6" customHeight="1" x14ac:dyDescent="0.25">
      <c r="A26" s="56" t="str">
        <f>'S5 Maquette'!B26</f>
        <v>Outils et méthodes pour la physique 3</v>
      </c>
      <c r="B26" s="57" t="str">
        <f>'S5 Maquette'!C26</f>
        <v>UE</v>
      </c>
      <c r="C26" s="65">
        <f>'S5 Maquette'!F26</f>
        <v>0</v>
      </c>
      <c r="D26" s="64">
        <v>6</v>
      </c>
      <c r="E26" s="64" t="s">
        <v>276</v>
      </c>
      <c r="F26" s="64" t="s">
        <v>276</v>
      </c>
      <c r="G26" s="66" t="s">
        <v>276</v>
      </c>
      <c r="H26" s="66" t="s">
        <v>276</v>
      </c>
      <c r="I26" s="66" t="s">
        <v>276</v>
      </c>
      <c r="J26" s="66">
        <v>6</v>
      </c>
      <c r="K26" s="66"/>
      <c r="L26" s="66"/>
      <c r="M26" s="66"/>
      <c r="N26" s="66"/>
      <c r="O26" s="66"/>
      <c r="P26" s="66"/>
      <c r="Q26" s="66"/>
      <c r="R26" s="66"/>
      <c r="S26" s="66"/>
      <c r="T26" s="66"/>
      <c r="U26" s="66"/>
      <c r="V26" s="58"/>
    </row>
    <row r="27" spans="1:22" ht="30.6" customHeight="1" x14ac:dyDescent="0.25">
      <c r="A27" s="43" t="str">
        <f>'S5 Maquette'!B27</f>
        <v>Outils mathématiques 3</v>
      </c>
      <c r="B27" s="43" t="str">
        <f>'S5 Maquette'!C27</f>
        <v>ECUE</v>
      </c>
      <c r="C27" s="42">
        <f>'S5 Maquette'!F27</f>
        <v>0</v>
      </c>
      <c r="D27" s="7">
        <v>3</v>
      </c>
      <c r="E27" s="64" t="s">
        <v>276</v>
      </c>
      <c r="F27" s="64" t="s">
        <v>276</v>
      </c>
      <c r="G27" s="66" t="s">
        <v>276</v>
      </c>
      <c r="H27" s="66" t="s">
        <v>276</v>
      </c>
      <c r="I27" s="66" t="s">
        <v>276</v>
      </c>
      <c r="J27" s="40"/>
      <c r="K27" s="40" t="s">
        <v>10</v>
      </c>
      <c r="L27" s="40"/>
      <c r="M27" s="40">
        <v>1</v>
      </c>
      <c r="N27" s="40"/>
      <c r="O27" s="40"/>
      <c r="P27" s="40" t="s">
        <v>283</v>
      </c>
      <c r="Q27" s="40" t="s">
        <v>284</v>
      </c>
      <c r="R27" s="40" t="s">
        <v>20</v>
      </c>
      <c r="S27" s="40" t="s">
        <v>11</v>
      </c>
      <c r="T27" s="40" t="s">
        <v>278</v>
      </c>
      <c r="U27" s="73" t="s">
        <v>280</v>
      </c>
      <c r="V27" s="73"/>
    </row>
    <row r="28" spans="1:22" ht="30.6" customHeight="1" x14ac:dyDescent="0.25">
      <c r="A28" s="43" t="str">
        <f>'S5 Maquette'!B28</f>
        <v>Programmation et méthodes numériques 2</v>
      </c>
      <c r="B28" s="43" t="str">
        <f>'S5 Maquette'!C28</f>
        <v>ECUE</v>
      </c>
      <c r="C28" s="42">
        <f>'S5 Maquette'!F28</f>
        <v>0</v>
      </c>
      <c r="D28" s="7">
        <v>3</v>
      </c>
      <c r="E28" s="64" t="s">
        <v>276</v>
      </c>
      <c r="F28" s="64" t="s">
        <v>276</v>
      </c>
      <c r="G28" s="66" t="s">
        <v>276</v>
      </c>
      <c r="H28" s="66" t="s">
        <v>276</v>
      </c>
      <c r="I28" s="66" t="s">
        <v>276</v>
      </c>
      <c r="J28" s="40"/>
      <c r="K28" s="40" t="s">
        <v>10</v>
      </c>
      <c r="L28" s="40"/>
      <c r="M28" s="40">
        <v>1</v>
      </c>
      <c r="N28" s="40"/>
      <c r="O28" s="40"/>
      <c r="P28" s="40" t="s">
        <v>285</v>
      </c>
      <c r="Q28" s="40"/>
      <c r="R28" s="40" t="s">
        <v>20</v>
      </c>
      <c r="S28" s="40" t="s">
        <v>31</v>
      </c>
      <c r="T28" s="40" t="s">
        <v>278</v>
      </c>
      <c r="U28" s="73" t="s">
        <v>280</v>
      </c>
      <c r="V28" s="73"/>
    </row>
    <row r="29" spans="1:22" ht="30.6" customHeight="1" x14ac:dyDescent="0.25">
      <c r="A29" s="43">
        <f>'S5 Maquette'!B29</f>
        <v>0</v>
      </c>
      <c r="B29" s="43">
        <f>'S5 Maquette'!C29</f>
        <v>0</v>
      </c>
      <c r="C29" s="42">
        <f>'S5 Maquette'!F29</f>
        <v>0</v>
      </c>
      <c r="D29" s="7"/>
      <c r="E29" s="7"/>
      <c r="F29" s="7"/>
      <c r="G29" s="40"/>
      <c r="H29" s="40"/>
      <c r="I29" s="40"/>
      <c r="J29" s="40"/>
      <c r="K29" s="40"/>
      <c r="L29" s="40"/>
      <c r="M29" s="40"/>
      <c r="N29" s="40"/>
      <c r="O29" s="40"/>
      <c r="P29" s="40"/>
      <c r="Q29" s="40"/>
      <c r="R29" s="40"/>
      <c r="S29" s="40"/>
      <c r="T29" s="40"/>
      <c r="U29" s="40"/>
      <c r="V29" s="45"/>
    </row>
    <row r="30" spans="1:22" ht="30.6" customHeight="1" x14ac:dyDescent="0.25">
      <c r="A30" s="43" t="str">
        <f>'S5 Maquette'!B30</f>
        <v>UE à visée professionnalisante</v>
      </c>
      <c r="B30" s="43" t="str">
        <f>'S5 Maquette'!C30</f>
        <v>UE</v>
      </c>
      <c r="C30" s="42">
        <f>'S5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25">
      <c r="A31" s="43">
        <f>'S5 Maquette'!B31</f>
        <v>0</v>
      </c>
      <c r="B31" s="43">
        <f>'S5 Maquette'!C31</f>
        <v>0</v>
      </c>
      <c r="C31" s="42">
        <f>'S5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25">
      <c r="A32" s="43">
        <f>'S5 Maquette'!B32</f>
        <v>0</v>
      </c>
      <c r="B32" s="43">
        <f>'S5 Maquette'!C32</f>
        <v>0</v>
      </c>
      <c r="C32" s="42">
        <f>'S5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25">
      <c r="A33" s="43">
        <f>'S5 Maquette'!B33</f>
        <v>0</v>
      </c>
      <c r="B33" s="43">
        <f>'S5 Maquette'!C33</f>
        <v>0</v>
      </c>
      <c r="C33" s="42">
        <f>'S5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25">
      <c r="A34" s="43">
        <f>'S5 Maquette'!B34</f>
        <v>0</v>
      </c>
      <c r="B34" s="43">
        <f>'S5 Maquette'!C34</f>
        <v>0</v>
      </c>
      <c r="C34" s="42">
        <f>'S5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25">
      <c r="A35" s="43">
        <f>'S5 Maquette'!B35</f>
        <v>0</v>
      </c>
      <c r="B35" s="43">
        <f>'S5 Maquette'!C35</f>
        <v>0</v>
      </c>
      <c r="C35" s="42">
        <f>'S5 Maquette'!F35</f>
        <v>0</v>
      </c>
      <c r="D35" s="7"/>
      <c r="E35" s="7"/>
      <c r="F35" s="7"/>
      <c r="G35" s="40"/>
      <c r="H35" s="40"/>
      <c r="I35" s="40"/>
      <c r="J35" s="40"/>
      <c r="K35" s="40"/>
      <c r="L35" s="40"/>
      <c r="M35" s="40"/>
      <c r="N35" s="40"/>
      <c r="O35" s="40"/>
      <c r="P35" s="40"/>
      <c r="Q35" s="40"/>
      <c r="R35" s="40"/>
      <c r="S35" s="40"/>
      <c r="T35" s="40"/>
      <c r="U35" s="40"/>
      <c r="V35" s="45"/>
    </row>
    <row r="36" spans="1:22" ht="30.6" customHeight="1" x14ac:dyDescent="0.25">
      <c r="A36" s="43">
        <f>'S5 Maquette'!B36</f>
        <v>0</v>
      </c>
      <c r="B36" s="43">
        <f>'S5 Maquette'!C36</f>
        <v>0</v>
      </c>
      <c r="C36" s="42">
        <f>'S5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25">
      <c r="A37" s="43">
        <f>'S5 Maquette'!B37</f>
        <v>0</v>
      </c>
      <c r="B37" s="43">
        <f>'S5 Maquette'!C37</f>
        <v>0</v>
      </c>
      <c r="C37" s="42">
        <f>'S5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25">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43">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phoneticPr fontId="6" type="noConversion"/>
  <conditionalFormatting sqref="A1:A17 A301:A999">
    <cfRule type="expression" dxfId="80" priority="10">
      <formula>$C1="Parcours Pédagogique"</formula>
    </cfRule>
    <cfRule type="expression" dxfId="79" priority="11">
      <formula>$C1="BLOC"</formula>
    </cfRule>
    <cfRule type="expression" dxfId="78" priority="12">
      <formula>$C1="OPTION"</formula>
    </cfRule>
  </conditionalFormatting>
  <conditionalFormatting sqref="A16:U22 A23:T25 A26:U26 A27:T28 A29:U298 V16">
    <cfRule type="expression" dxfId="77" priority="15">
      <formula>$C16="Modification MCC"</formula>
    </cfRule>
  </conditionalFormatting>
  <conditionalFormatting sqref="A18:U22 A23:T25 A26:U26 A27:T28 A29:U300 V18">
    <cfRule type="expression" dxfId="76" priority="19">
      <formula>$C18="Modification"</formula>
    </cfRule>
  </conditionalFormatting>
  <conditionalFormatting sqref="B1:U9 B10:E10 J10:U11 B11:D11 B12:M12 R12 B13:L13 B14:N14 P14 R14:U17 B15:M17 B301:U999">
    <cfRule type="expression" dxfId="75" priority="17">
      <formula>$D1="Création"</formula>
    </cfRule>
    <cfRule type="expression" dxfId="74" priority="18">
      <formula>$D1="Fermeture"</formula>
    </cfRule>
  </conditionalFormatting>
  <conditionalFormatting sqref="C1:U11 C12:M12 R12:U13 C13:L13 C14:U22 C23:T25 C26:U26 C27:T28 C29:U999">
    <cfRule type="expression" dxfId="73" priority="2">
      <formula>$B1="Option"</formula>
    </cfRule>
  </conditionalFormatting>
  <conditionalFormatting sqref="J1:J999">
    <cfRule type="expression" dxfId="72" priority="8">
      <formula>$I1="NON"</formula>
    </cfRule>
  </conditionalFormatting>
  <conditionalFormatting sqref="L18:L300 N18:O300">
    <cfRule type="expression" dxfId="71" priority="3">
      <formula>$K18="CCI (CC Intégral)"</formula>
    </cfRule>
  </conditionalFormatting>
  <conditionalFormatting sqref="L18:M300 P18:Q300">
    <cfRule type="expression" dxfId="70" priority="4">
      <formula>$K18="CT (Contrôle terminal)"</formula>
    </cfRule>
  </conditionalFormatting>
  <conditionalFormatting sqref="P18:Q300">
    <cfRule type="expression" dxfId="69" priority="1">
      <formula>$K18="CC&amp;CT"</formula>
    </cfRule>
  </conditionalFormatting>
  <conditionalFormatting sqref="R14:U17 B15:M17 B1:U9 J10:U11 B12:M12 B13:L13 B14:N14 B301:U999 B10:E10 B11:D11 R12 P14">
    <cfRule type="expression" dxfId="68" priority="16">
      <formula>$D1="Modification"</formula>
    </cfRule>
  </conditionalFormatting>
  <conditionalFormatting sqref="S1:T999">
    <cfRule type="expression" dxfId="67" priority="5">
      <formula>$R1="Autres"</formula>
    </cfRule>
  </conditionalFormatting>
  <conditionalFormatting sqref="U1:U22 V18 U26 U29:U999">
    <cfRule type="expression" dxfId="66" priority="6">
      <formula>$R1="CT (Contrôle terminal)"</formula>
    </cfRule>
  </conditionalFormatting>
  <conditionalFormatting sqref="V18 A18:U22 A23:T25 A26:U26 A27:T28 A29:U300">
    <cfRule type="expression" dxfId="65" priority="20">
      <formula>$C18="Création"</formula>
    </cfRule>
    <cfRule type="expression" dxfId="64" priority="21">
      <formula>$C18="Fermeture"</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R19:R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S19:S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abSelected="1" topLeftCell="A20" zoomScale="75" zoomScaleNormal="75" workbookViewId="0">
      <selection activeCell="G33" sqref="G33"/>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07"/>
      <c r="B1" s="107"/>
      <c r="C1" s="107"/>
      <c r="D1" s="107"/>
      <c r="E1" s="107"/>
      <c r="F1" s="107"/>
      <c r="G1" s="107"/>
      <c r="H1" s="107"/>
      <c r="I1" s="107"/>
      <c r="J1" s="107"/>
    </row>
    <row r="2" spans="1:10" x14ac:dyDescent="0.25">
      <c r="A2" s="107"/>
      <c r="B2" s="107"/>
      <c r="C2" s="107"/>
      <c r="D2" s="107"/>
      <c r="E2" s="107"/>
      <c r="F2" s="107"/>
      <c r="G2" s="107"/>
      <c r="H2" s="107"/>
      <c r="I2" s="107"/>
      <c r="J2" s="107"/>
    </row>
    <row r="3" spans="1:10" x14ac:dyDescent="0.25">
      <c r="A3" s="107"/>
      <c r="B3" s="107"/>
      <c r="C3" s="107"/>
      <c r="D3" s="107"/>
      <c r="E3" s="107"/>
      <c r="F3" s="107"/>
      <c r="G3" s="107"/>
      <c r="H3" s="107"/>
      <c r="I3" s="107"/>
      <c r="J3" s="107"/>
    </row>
    <row r="4" spans="1:10" x14ac:dyDescent="0.25">
      <c r="A4" s="107"/>
      <c r="B4" s="107"/>
      <c r="C4" s="107"/>
      <c r="D4" s="107"/>
      <c r="E4" s="107"/>
      <c r="F4" s="107"/>
      <c r="G4" s="107"/>
      <c r="H4" s="107"/>
      <c r="I4" s="107"/>
      <c r="J4" s="107"/>
    </row>
    <row r="5" spans="1:10" x14ac:dyDescent="0.25">
      <c r="A5" s="107"/>
      <c r="B5" s="107"/>
      <c r="C5" s="107"/>
      <c r="D5" s="107"/>
      <c r="E5" s="107"/>
      <c r="F5" s="107"/>
      <c r="G5" s="107"/>
      <c r="H5" s="107"/>
      <c r="I5" s="107"/>
      <c r="J5" s="107"/>
    </row>
    <row r="6" spans="1:10" x14ac:dyDescent="0.25">
      <c r="A6" s="107"/>
      <c r="B6" s="107"/>
      <c r="C6" s="107"/>
      <c r="D6" s="107"/>
      <c r="E6" s="107"/>
      <c r="F6" s="107"/>
      <c r="G6" s="107"/>
      <c r="H6" s="107"/>
      <c r="I6" s="107"/>
      <c r="J6" s="107"/>
    </row>
    <row r="7" spans="1:10" ht="18" customHeight="1" x14ac:dyDescent="0.25">
      <c r="A7" s="109" t="s">
        <v>216</v>
      </c>
      <c r="B7" s="103" t="str">
        <f>'Fiche Générale'!B3</f>
        <v>Portail_ST</v>
      </c>
      <c r="C7" s="109" t="s">
        <v>217</v>
      </c>
      <c r="D7" s="109"/>
      <c r="E7" s="115" t="str">
        <f>'Fiche Générale'!B4</f>
        <v>Physique</v>
      </c>
      <c r="F7" s="103"/>
      <c r="G7" s="109" t="s">
        <v>218</v>
      </c>
      <c r="H7" s="145">
        <f>'Fiche Générale'!B5</f>
        <v>0</v>
      </c>
      <c r="I7" s="145"/>
      <c r="J7" s="145"/>
    </row>
    <row r="8" spans="1:10" ht="18" customHeight="1" x14ac:dyDescent="0.25">
      <c r="A8" s="109"/>
      <c r="B8" s="104"/>
      <c r="C8" s="109"/>
      <c r="D8" s="109"/>
      <c r="E8" s="116"/>
      <c r="F8" s="104"/>
      <c r="G8" s="109"/>
      <c r="H8" s="145"/>
      <c r="I8" s="145"/>
      <c r="J8" s="145"/>
    </row>
    <row r="9" spans="1:10" ht="18" customHeight="1" x14ac:dyDescent="0.25">
      <c r="A9" s="109"/>
      <c r="B9" s="104"/>
      <c r="C9" s="109"/>
      <c r="D9" s="109"/>
      <c r="E9" s="117"/>
      <c r="F9" s="105"/>
      <c r="G9" s="109"/>
      <c r="H9" s="145"/>
      <c r="I9" s="145"/>
      <c r="J9" s="145"/>
    </row>
    <row r="10" spans="1:10" ht="18" customHeight="1" x14ac:dyDescent="0.25">
      <c r="A10" s="109"/>
      <c r="B10" s="104"/>
      <c r="C10" s="114" t="s">
        <v>219</v>
      </c>
      <c r="D10" s="114"/>
      <c r="E10" s="118" t="str">
        <f>'Fiche Générale'!B9</f>
        <v>Physique</v>
      </c>
      <c r="F10" s="119"/>
      <c r="G10" s="119"/>
      <c r="H10" s="119"/>
      <c r="I10" s="119"/>
      <c r="J10" s="120"/>
    </row>
    <row r="11" spans="1:10" ht="18" customHeight="1" x14ac:dyDescent="0.25">
      <c r="A11" s="109"/>
      <c r="B11" s="105"/>
      <c r="C11" s="114"/>
      <c r="D11" s="114"/>
      <c r="E11" s="121"/>
      <c r="F11" s="122"/>
      <c r="G11" s="122"/>
      <c r="H11" s="122"/>
      <c r="I11" s="122"/>
      <c r="J11" s="123"/>
    </row>
    <row r="13" spans="1:10" x14ac:dyDescent="0.25">
      <c r="A13" s="108" t="s">
        <v>220</v>
      </c>
      <c r="B13" s="137" t="str">
        <f>'S5 Maquette'!B13:B14</f>
        <v>3 ème Année de Licence</v>
      </c>
      <c r="C13" s="108" t="s">
        <v>222</v>
      </c>
      <c r="D13" s="108"/>
      <c r="E13" s="130">
        <f>'S5 Maquette'!E13:F14</f>
        <v>0</v>
      </c>
      <c r="F13" s="130"/>
      <c r="G13" s="108" t="s">
        <v>199</v>
      </c>
      <c r="H13" s="77">
        <f>Calcul!D7</f>
        <v>311</v>
      </c>
      <c r="I13" s="77"/>
    </row>
    <row r="14" spans="1:10" x14ac:dyDescent="0.25">
      <c r="A14" s="108"/>
      <c r="B14" s="139"/>
      <c r="C14" s="108"/>
      <c r="D14" s="108"/>
      <c r="E14" s="130"/>
      <c r="F14" s="130"/>
      <c r="G14" s="108"/>
      <c r="H14" s="77"/>
      <c r="I14" s="77"/>
    </row>
    <row r="15" spans="1:10" x14ac:dyDescent="0.25">
      <c r="A15" s="108" t="s">
        <v>223</v>
      </c>
      <c r="B15" s="95" t="s">
        <v>186</v>
      </c>
      <c r="C15" s="110" t="s">
        <v>224</v>
      </c>
      <c r="D15" s="111"/>
      <c r="E15" s="108"/>
      <c r="F15" s="108"/>
      <c r="G15" s="108" t="s">
        <v>200</v>
      </c>
      <c r="H15" s="77">
        <f ca="1">Calcul!D20</f>
        <v>311</v>
      </c>
      <c r="I15" s="77"/>
    </row>
    <row r="16" spans="1:10" x14ac:dyDescent="0.25">
      <c r="A16" s="108"/>
      <c r="B16" s="101"/>
      <c r="C16" s="112"/>
      <c r="D16" s="113"/>
      <c r="E16" s="108"/>
      <c r="F16" s="108"/>
      <c r="G16" s="108"/>
      <c r="H16" s="77"/>
      <c r="I16" s="77"/>
    </row>
    <row r="17" spans="1:15" x14ac:dyDescent="0.25">
      <c r="I17" s="17"/>
      <c r="J17" s="17"/>
      <c r="K17" s="17"/>
      <c r="L17" s="17"/>
      <c r="M17" s="17"/>
      <c r="N17" s="17"/>
    </row>
    <row r="18" spans="1:15" ht="49.15" customHeight="1" x14ac:dyDescent="0.25">
      <c r="A18" s="3" t="s">
        <v>225</v>
      </c>
      <c r="B18" s="3" t="s">
        <v>226</v>
      </c>
      <c r="C18" s="3" t="s">
        <v>3</v>
      </c>
      <c r="D18" s="3" t="s">
        <v>227</v>
      </c>
      <c r="E18" s="3" t="s">
        <v>6</v>
      </c>
      <c r="F18" s="3" t="s">
        <v>5</v>
      </c>
      <c r="G18" s="3" t="s">
        <v>228</v>
      </c>
      <c r="H18" s="3" t="s">
        <v>116</v>
      </c>
      <c r="I18" s="3" t="s">
        <v>184</v>
      </c>
      <c r="J18" s="3" t="s">
        <v>187</v>
      </c>
      <c r="K18" s="3" t="s">
        <v>188</v>
      </c>
      <c r="L18" s="3" t="s">
        <v>229</v>
      </c>
      <c r="M18" s="3" t="s">
        <v>4</v>
      </c>
      <c r="N18" s="3" t="s">
        <v>230</v>
      </c>
      <c r="O18" s="4" t="s">
        <v>231</v>
      </c>
    </row>
    <row r="19" spans="1:15" ht="43.15" customHeight="1" x14ac:dyDescent="0.25">
      <c r="A19" s="52">
        <v>0</v>
      </c>
      <c r="B19" s="50" t="s">
        <v>286</v>
      </c>
      <c r="C19" s="52" t="s">
        <v>13</v>
      </c>
      <c r="D19" s="52">
        <v>6</v>
      </c>
      <c r="E19" s="67"/>
      <c r="F19" s="67"/>
      <c r="G19" s="67"/>
      <c r="H19" s="68"/>
      <c r="I19" s="68"/>
      <c r="J19" s="68"/>
      <c r="K19" s="68"/>
      <c r="L19" s="68"/>
      <c r="M19" s="68"/>
      <c r="N19" s="67"/>
      <c r="O19" s="5"/>
    </row>
    <row r="20" spans="1:15" ht="43.15" customHeight="1" x14ac:dyDescent="0.25">
      <c r="A20" s="52" t="s">
        <v>233</v>
      </c>
      <c r="B20" s="50" t="s">
        <v>234</v>
      </c>
      <c r="C20" s="52" t="s">
        <v>23</v>
      </c>
      <c r="D20" s="68"/>
      <c r="E20" s="67"/>
      <c r="F20" s="67"/>
      <c r="G20" s="67"/>
      <c r="H20" s="68"/>
      <c r="I20" s="68"/>
      <c r="J20" s="68"/>
      <c r="K20" s="68"/>
      <c r="L20" s="68"/>
      <c r="M20" s="68"/>
      <c r="N20" s="67"/>
      <c r="O20" s="5"/>
    </row>
    <row r="21" spans="1:15" ht="43.15" customHeight="1" x14ac:dyDescent="0.25">
      <c r="A21" s="52" t="s">
        <v>235</v>
      </c>
      <c r="B21" s="50" t="s">
        <v>236</v>
      </c>
      <c r="C21" s="52" t="s">
        <v>23</v>
      </c>
      <c r="D21" s="68"/>
      <c r="E21" s="67"/>
      <c r="F21" s="67"/>
      <c r="G21" s="67"/>
      <c r="H21" s="68"/>
      <c r="I21" s="68"/>
      <c r="J21" s="68"/>
      <c r="K21" s="68"/>
      <c r="L21" s="68"/>
      <c r="M21" s="68"/>
      <c r="N21" s="67"/>
      <c r="O21" s="5"/>
    </row>
    <row r="22" spans="1:15" ht="43.15" customHeight="1" x14ac:dyDescent="0.25">
      <c r="A22" s="52" t="s">
        <v>237</v>
      </c>
      <c r="B22" s="51" t="s">
        <v>287</v>
      </c>
      <c r="C22" s="52" t="s">
        <v>23</v>
      </c>
      <c r="D22" s="68"/>
      <c r="E22" s="67"/>
      <c r="F22" s="67"/>
      <c r="G22" s="67"/>
      <c r="H22" s="68"/>
      <c r="I22" s="68"/>
      <c r="J22" s="68"/>
      <c r="K22" s="68"/>
      <c r="L22" s="68"/>
      <c r="M22" s="68"/>
      <c r="N22" s="67"/>
      <c r="O22" s="5"/>
    </row>
    <row r="23" spans="1:15" ht="43.15" customHeight="1" x14ac:dyDescent="0.25">
      <c r="A23" s="62">
        <v>1</v>
      </c>
      <c r="B23" s="63" t="s">
        <v>288</v>
      </c>
      <c r="C23" s="64" t="s">
        <v>13</v>
      </c>
      <c r="D23" s="64">
        <v>6</v>
      </c>
      <c r="E23" s="55"/>
      <c r="F23" s="55"/>
      <c r="G23" s="55"/>
      <c r="H23" s="64" t="s">
        <v>153</v>
      </c>
      <c r="I23" s="64">
        <v>24</v>
      </c>
      <c r="J23" s="64">
        <v>36</v>
      </c>
      <c r="K23" s="64">
        <v>0</v>
      </c>
      <c r="L23" s="64"/>
      <c r="M23" s="64" t="s">
        <v>14</v>
      </c>
      <c r="N23" s="55"/>
      <c r="O23" s="55"/>
    </row>
    <row r="24" spans="1:15" ht="43.15" customHeight="1" x14ac:dyDescent="0.25">
      <c r="A24" s="62">
        <v>2</v>
      </c>
      <c r="B24" s="63" t="s">
        <v>289</v>
      </c>
      <c r="C24" s="64" t="s">
        <v>13</v>
      </c>
      <c r="D24" s="64">
        <v>6</v>
      </c>
      <c r="E24" s="55"/>
      <c r="F24" s="55"/>
      <c r="G24" s="55"/>
      <c r="H24" s="64" t="s">
        <v>153</v>
      </c>
      <c r="I24" s="64">
        <v>24</v>
      </c>
      <c r="J24" s="64">
        <v>36</v>
      </c>
      <c r="K24" s="64">
        <v>12</v>
      </c>
      <c r="L24" s="64"/>
      <c r="M24" s="64" t="s">
        <v>14</v>
      </c>
      <c r="N24" s="55"/>
      <c r="O24" s="55" t="s">
        <v>290</v>
      </c>
    </row>
    <row r="25" spans="1:15" ht="43.15" customHeight="1" x14ac:dyDescent="0.25">
      <c r="A25" s="62">
        <v>3</v>
      </c>
      <c r="B25" s="63" t="s">
        <v>291</v>
      </c>
      <c r="C25" s="64" t="s">
        <v>13</v>
      </c>
      <c r="D25" s="64">
        <v>6</v>
      </c>
      <c r="E25" s="55"/>
      <c r="F25" s="55"/>
      <c r="G25" s="55"/>
      <c r="H25" s="64" t="s">
        <v>153</v>
      </c>
      <c r="I25" s="64">
        <v>24</v>
      </c>
      <c r="J25" s="64">
        <v>36</v>
      </c>
      <c r="K25" s="64">
        <v>16</v>
      </c>
      <c r="L25" s="64"/>
      <c r="M25" s="64" t="s">
        <v>14</v>
      </c>
      <c r="N25" s="55"/>
      <c r="O25" s="55" t="s">
        <v>290</v>
      </c>
    </row>
    <row r="26" spans="1:15" ht="43.15" customHeight="1" x14ac:dyDescent="0.25">
      <c r="A26" s="62">
        <v>4</v>
      </c>
      <c r="B26" s="63" t="s">
        <v>292</v>
      </c>
      <c r="C26" s="64" t="s">
        <v>13</v>
      </c>
      <c r="D26" s="64">
        <v>6</v>
      </c>
      <c r="E26" s="55"/>
      <c r="F26" s="55"/>
      <c r="G26" s="55"/>
      <c r="H26" s="64" t="s">
        <v>153</v>
      </c>
      <c r="I26" s="64"/>
      <c r="J26" s="64"/>
      <c r="K26" s="64"/>
      <c r="L26" s="64"/>
      <c r="M26" s="64" t="s">
        <v>14</v>
      </c>
      <c r="N26" s="55"/>
      <c r="O26" s="55"/>
    </row>
    <row r="27" spans="1:15" ht="43.15" customHeight="1" x14ac:dyDescent="0.25">
      <c r="A27" s="24" t="s">
        <v>244</v>
      </c>
      <c r="B27" s="6" t="s">
        <v>293</v>
      </c>
      <c r="C27" s="7" t="s">
        <v>23</v>
      </c>
      <c r="D27" s="7"/>
      <c r="E27" s="5"/>
      <c r="F27" s="5"/>
      <c r="G27" s="5"/>
      <c r="H27" s="64" t="s">
        <v>153</v>
      </c>
      <c r="I27" s="7">
        <v>6</v>
      </c>
      <c r="J27" s="7">
        <v>6</v>
      </c>
      <c r="K27" s="7">
        <v>32</v>
      </c>
      <c r="L27" s="7"/>
      <c r="M27" s="7" t="s">
        <v>14</v>
      </c>
      <c r="N27" s="5"/>
      <c r="O27" s="55" t="s">
        <v>290</v>
      </c>
    </row>
    <row r="28" spans="1:15" ht="43.15" customHeight="1" x14ac:dyDescent="0.25">
      <c r="A28" s="24" t="s">
        <v>246</v>
      </c>
      <c r="B28" s="6" t="s">
        <v>294</v>
      </c>
      <c r="C28" s="7" t="s">
        <v>23</v>
      </c>
      <c r="D28" s="7"/>
      <c r="E28" s="5"/>
      <c r="F28" s="5"/>
      <c r="G28" s="5"/>
      <c r="H28" s="64" t="s">
        <v>153</v>
      </c>
      <c r="I28" s="7">
        <v>0</v>
      </c>
      <c r="J28" s="7">
        <v>0</v>
      </c>
      <c r="K28" s="7">
        <v>20</v>
      </c>
      <c r="L28" s="7"/>
      <c r="M28" s="7" t="s">
        <v>14</v>
      </c>
      <c r="N28" s="5"/>
      <c r="O28" s="5" t="s">
        <v>295</v>
      </c>
    </row>
    <row r="29" spans="1:15" ht="43.15" customHeight="1" x14ac:dyDescent="0.25">
      <c r="A29" s="24">
        <v>5</v>
      </c>
      <c r="B29" s="6" t="s">
        <v>296</v>
      </c>
      <c r="C29" s="7" t="s">
        <v>13</v>
      </c>
      <c r="D29" s="7">
        <v>3</v>
      </c>
      <c r="E29" s="5"/>
      <c r="F29" s="5"/>
      <c r="G29" s="5"/>
      <c r="H29" s="7"/>
      <c r="I29" s="7"/>
      <c r="J29" s="7"/>
      <c r="K29" s="7"/>
      <c r="L29" s="7"/>
      <c r="M29" s="7"/>
      <c r="N29" s="5"/>
      <c r="O29" s="5"/>
    </row>
    <row r="30" spans="1:15" ht="43.15" customHeight="1" x14ac:dyDescent="0.25">
      <c r="A30" s="24"/>
      <c r="B30" s="6"/>
      <c r="C30" s="7"/>
      <c r="D30" s="7"/>
      <c r="E30" s="5"/>
      <c r="F30" s="5"/>
      <c r="G30" s="5"/>
      <c r="H30" s="7"/>
      <c r="I30" s="7"/>
      <c r="J30" s="7"/>
      <c r="K30" s="7"/>
      <c r="L30" s="7"/>
      <c r="M30" s="7"/>
      <c r="N30" s="5"/>
      <c r="O30" s="5"/>
    </row>
    <row r="31" spans="1:15" ht="43.15" customHeight="1" x14ac:dyDescent="0.25">
      <c r="A31" s="24">
        <v>6</v>
      </c>
      <c r="B31" s="6" t="s">
        <v>303</v>
      </c>
      <c r="C31" s="76" t="s">
        <v>13</v>
      </c>
      <c r="D31" s="76">
        <v>6</v>
      </c>
      <c r="E31" s="76" t="s">
        <v>26</v>
      </c>
      <c r="F31" s="8"/>
      <c r="G31" s="8"/>
      <c r="H31" s="11"/>
      <c r="I31" s="76"/>
      <c r="J31" s="76"/>
      <c r="K31" s="76"/>
      <c r="L31" s="76"/>
      <c r="M31" s="76"/>
      <c r="N31" s="8"/>
      <c r="O31" s="8" t="s">
        <v>304</v>
      </c>
    </row>
    <row r="32" spans="1:15" ht="43.15" customHeight="1" x14ac:dyDescent="0.25">
      <c r="A32" s="24"/>
      <c r="B32" s="6"/>
      <c r="C32" s="7"/>
      <c r="D32" s="7"/>
      <c r="E32" s="5"/>
      <c r="F32" s="5"/>
      <c r="G32" s="5"/>
      <c r="H32" s="7"/>
      <c r="I32" s="7"/>
      <c r="J32" s="7"/>
      <c r="K32" s="7"/>
      <c r="L32" s="7"/>
      <c r="M32" s="7"/>
      <c r="N32" s="5"/>
      <c r="O32" s="5"/>
    </row>
    <row r="33" spans="1:15" ht="43.15" customHeight="1" x14ac:dyDescent="0.25">
      <c r="A33" s="24"/>
      <c r="B33" s="6"/>
      <c r="C33" s="7"/>
      <c r="D33" s="7"/>
      <c r="E33" s="5"/>
      <c r="F33" s="5"/>
      <c r="G33" s="5"/>
      <c r="H33" s="7"/>
      <c r="I33" s="7"/>
      <c r="J33" s="7"/>
      <c r="K33" s="7"/>
      <c r="L33" s="7"/>
      <c r="M33" s="7"/>
      <c r="N33" s="5"/>
      <c r="O33" s="5"/>
    </row>
    <row r="34" spans="1:15" ht="43.15" customHeight="1" x14ac:dyDescent="0.25">
      <c r="A34" s="24"/>
      <c r="B34" s="6"/>
      <c r="C34" s="7"/>
      <c r="D34" s="7"/>
      <c r="E34" s="5"/>
      <c r="F34" s="5"/>
      <c r="G34" s="5"/>
      <c r="H34" s="7"/>
      <c r="I34" s="7"/>
      <c r="J34" s="7"/>
      <c r="K34" s="7"/>
      <c r="L34" s="7"/>
      <c r="M34" s="7"/>
      <c r="N34" s="5"/>
      <c r="O34" s="5"/>
    </row>
    <row r="35" spans="1:15" ht="43.15" customHeight="1" x14ac:dyDescent="0.25">
      <c r="A35" s="24"/>
      <c r="B35" s="6"/>
      <c r="C35" s="7"/>
      <c r="D35" s="7"/>
      <c r="E35" s="5"/>
      <c r="F35" s="5"/>
      <c r="G35" s="5"/>
      <c r="H35" s="7"/>
      <c r="I35" s="7"/>
      <c r="J35" s="7"/>
      <c r="K35" s="7"/>
      <c r="L35" s="7"/>
      <c r="M35" s="7"/>
      <c r="N35" s="5"/>
      <c r="O35" s="5"/>
    </row>
    <row r="36" spans="1:15" ht="43.15" customHeight="1" x14ac:dyDescent="0.25">
      <c r="A36" s="24"/>
      <c r="B36" s="6"/>
      <c r="C36" s="7"/>
      <c r="D36" s="7"/>
      <c r="E36" s="5"/>
      <c r="F36" s="5"/>
      <c r="G36" s="5"/>
      <c r="H36" s="7"/>
      <c r="I36" s="7"/>
      <c r="J36" s="7"/>
      <c r="K36" s="7"/>
      <c r="L36" s="7"/>
      <c r="M36" s="7"/>
      <c r="N36" s="5"/>
      <c r="O36" s="5"/>
    </row>
    <row r="37" spans="1:15" ht="43.15" customHeight="1" x14ac:dyDescent="0.25">
      <c r="A37" s="24"/>
      <c r="B37" s="6"/>
      <c r="C37" s="7"/>
      <c r="D37" s="7"/>
      <c r="E37" s="5"/>
      <c r="F37" s="5"/>
      <c r="G37" s="5"/>
      <c r="H37" s="7"/>
      <c r="I37" s="7"/>
      <c r="J37" s="7"/>
      <c r="K37" s="7"/>
      <c r="L37" s="7"/>
      <c r="M37" s="7"/>
      <c r="N37" s="5"/>
      <c r="O37" s="5"/>
    </row>
    <row r="38" spans="1:15" ht="43.15" customHeight="1" x14ac:dyDescent="0.25">
      <c r="A38" s="24"/>
      <c r="B38" s="6"/>
      <c r="C38" s="7"/>
      <c r="D38" s="7"/>
      <c r="E38" s="5"/>
      <c r="F38" s="5"/>
      <c r="G38" s="5"/>
      <c r="H38" s="7"/>
      <c r="I38" s="7"/>
      <c r="J38" s="7"/>
      <c r="K38" s="7"/>
      <c r="L38" s="7"/>
      <c r="M38" s="7"/>
      <c r="N38" s="5"/>
      <c r="O38" s="5"/>
    </row>
    <row r="39" spans="1:15" ht="43.15" customHeight="1" x14ac:dyDescent="0.25">
      <c r="A39" s="24"/>
      <c r="B39" s="6"/>
      <c r="C39" s="7"/>
      <c r="D39" s="7"/>
      <c r="E39" s="5"/>
      <c r="F39" s="5"/>
      <c r="G39" s="5"/>
      <c r="H39" s="7"/>
      <c r="I39" s="7"/>
      <c r="J39" s="7"/>
      <c r="K39" s="7"/>
      <c r="L39" s="7"/>
      <c r="M39" s="7"/>
      <c r="N39" s="5"/>
      <c r="O39" s="5"/>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c r="C42" s="7"/>
      <c r="D42" s="7"/>
      <c r="E42" s="5"/>
      <c r="F42" s="5"/>
      <c r="G42" s="5"/>
      <c r="H42" s="7"/>
      <c r="I42" s="7"/>
      <c r="J42" s="7"/>
      <c r="K42" s="7"/>
      <c r="L42" s="7"/>
      <c r="M42" s="7"/>
      <c r="N42" s="5"/>
      <c r="O42" s="5"/>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63" priority="42">
      <formula>$C1="Option"</formula>
    </cfRule>
  </conditionalFormatting>
  <conditionalFormatting sqref="A19:C26">
    <cfRule type="expression" dxfId="62" priority="43">
      <formula>$F19="Fermeture"</formula>
    </cfRule>
    <cfRule type="expression" dxfId="61" priority="44">
      <formula>$F19="Modification"</formula>
    </cfRule>
    <cfRule type="expression" dxfId="60" priority="45">
      <formula>$F19="Création"</formula>
    </cfRule>
  </conditionalFormatting>
  <conditionalFormatting sqref="A1:O9 A10:E10 K10:O11 A11:D11 A12:O12 A13:H13 J13:O16 A14:F14 A15:H15 A16:F16 A17:O18 D19:O22 D23:G26 I23:O28 A27:G28 A29:O30 A32:O999 A31">
    <cfRule type="expression" dxfId="59" priority="60">
      <formula>$F1="Modification"</formula>
    </cfRule>
    <cfRule type="expression" dxfId="58" priority="61">
      <formula>$F1="Création"</formula>
    </cfRule>
  </conditionalFormatting>
  <conditionalFormatting sqref="A1:O9 K10:O11 A12:O12 J13:O16 A17:O18 D19:O22 I23:O28 A29:O30 A10:E10 A11:D11 A13:H13 A14:F14 A15:H15 A16:F16 D23:G26 A27:G28 A32:O999 A31">
    <cfRule type="expression" dxfId="57" priority="59">
      <formula>$F1="Fermeture"</formula>
    </cfRule>
  </conditionalFormatting>
  <conditionalFormatting sqref="D1:E30 D32:E999">
    <cfRule type="expression" dxfId="56" priority="56">
      <formula>$C1="Option"</formula>
    </cfRule>
  </conditionalFormatting>
  <conditionalFormatting sqref="G1:N30 G32:N999">
    <cfRule type="expression" dxfId="55" priority="18">
      <formula>$C1="Option"</formula>
    </cfRule>
  </conditionalFormatting>
  <conditionalFormatting sqref="H23:H28">
    <cfRule type="expression" dxfId="54" priority="19">
      <formula>$F23="Fermeture"</formula>
    </cfRule>
    <cfRule type="expression" dxfId="53" priority="20">
      <formula>$F23="Modification"</formula>
    </cfRule>
    <cfRule type="expression" dxfId="52" priority="21">
      <formula>$F23="Création"</formula>
    </cfRule>
  </conditionalFormatting>
  <conditionalFormatting sqref="N1:N30 N32:N999">
    <cfRule type="expression" dxfId="51" priority="58">
      <formula>$M1="Porteuse"</formula>
    </cfRule>
  </conditionalFormatting>
  <conditionalFormatting sqref="C31:O31">
    <cfRule type="expression" dxfId="16" priority="5">
      <formula>$F31="Fermeture"</formula>
    </cfRule>
    <cfRule type="expression" dxfId="15" priority="6">
      <formula>$F31="Modification"</formula>
    </cfRule>
    <cfRule type="expression" dxfId="14" priority="7">
      <formula>$F31="Création"</formula>
    </cfRule>
  </conditionalFormatting>
  <conditionalFormatting sqref="N31">
    <cfRule type="expression" dxfId="13" priority="4">
      <formula>$M31="Porteuse"</formula>
    </cfRule>
  </conditionalFormatting>
  <conditionalFormatting sqref="O31">
    <cfRule type="expression" dxfId="12" priority="8">
      <formula>#REF!="Fermeture"</formula>
    </cfRule>
    <cfRule type="expression" dxfId="11" priority="9">
      <formula>#REF!="Modification"</formula>
    </cfRule>
    <cfRule type="expression" dxfId="10" priority="10">
      <formula>#REF!="Création"</formula>
    </cfRule>
  </conditionalFormatting>
  <conditionalFormatting sqref="D31:E31 G31:N31">
    <cfRule type="expression" dxfId="9" priority="11">
      <formula>#REF!="Option"</formula>
    </cfRule>
  </conditionalFormatting>
  <conditionalFormatting sqref="O31">
    <cfRule type="expression" dxfId="8" priority="12">
      <formula>$F29="Fermeture"</formula>
    </cfRule>
    <cfRule type="expression" dxfId="7" priority="13">
      <formula>$F29="Modification"</formula>
    </cfRule>
    <cfRule type="expression" dxfId="6" priority="14">
      <formula>$F29="Création"</formula>
    </cfRule>
  </conditionalFormatting>
  <conditionalFormatting sqref="C31">
    <cfRule type="expression" dxfId="5" priority="15">
      <formula>$F29="Fermeture"</formula>
    </cfRule>
    <cfRule type="expression" dxfId="4" priority="16">
      <formula>$F29="Modification"</formula>
    </cfRule>
    <cfRule type="expression" dxfId="3" priority="17">
      <formula>$F29="Création"</formula>
    </cfRule>
  </conditionalFormatting>
  <conditionalFormatting sqref="B31">
    <cfRule type="expression" dxfId="2" priority="1">
      <formula>$F31="Fermeture"</formula>
    </cfRule>
    <cfRule type="expression" dxfId="1" priority="2">
      <formula>$F31="Modification"</formula>
    </cfRule>
    <cfRule type="expression" dxfId="0" priority="3">
      <formula>$F31="Création"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V300"/>
  <sheetViews>
    <sheetView topLeftCell="A22" zoomScale="75" zoomScaleNormal="75" workbookViewId="0">
      <selection activeCell="W29" sqref="W29"/>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x14ac:dyDescent="0.25">
      <c r="A1" s="107"/>
      <c r="B1" s="107"/>
      <c r="C1" s="107"/>
      <c r="D1" s="107"/>
      <c r="E1" s="107"/>
      <c r="F1" s="107"/>
      <c r="G1" s="107"/>
      <c r="H1" s="107"/>
      <c r="I1" s="107"/>
      <c r="J1" s="37"/>
    </row>
    <row r="2" spans="1:21" x14ac:dyDescent="0.25">
      <c r="A2" s="107"/>
      <c r="B2" s="107"/>
      <c r="C2" s="107"/>
      <c r="D2" s="107"/>
      <c r="E2" s="107"/>
      <c r="F2" s="107"/>
      <c r="G2" s="107"/>
      <c r="H2" s="107"/>
      <c r="I2" s="107"/>
      <c r="J2" s="37"/>
    </row>
    <row r="3" spans="1:21" x14ac:dyDescent="0.25">
      <c r="A3" s="107"/>
      <c r="B3" s="107"/>
      <c r="C3" s="107"/>
      <c r="D3" s="107"/>
      <c r="E3" s="107"/>
      <c r="F3" s="107"/>
      <c r="G3" s="107"/>
      <c r="H3" s="107"/>
      <c r="I3" s="107"/>
      <c r="J3" s="37"/>
    </row>
    <row r="4" spans="1:21" x14ac:dyDescent="0.25">
      <c r="A4" s="107"/>
      <c r="B4" s="107"/>
      <c r="C4" s="107"/>
      <c r="D4" s="107"/>
      <c r="E4" s="107"/>
      <c r="F4" s="107"/>
      <c r="G4" s="107"/>
      <c r="H4" s="107"/>
      <c r="I4" s="107"/>
      <c r="J4" s="37"/>
    </row>
    <row r="5" spans="1:21" x14ac:dyDescent="0.25">
      <c r="A5" s="107"/>
      <c r="B5" s="107"/>
      <c r="C5" s="107"/>
      <c r="D5" s="107"/>
      <c r="E5" s="107"/>
      <c r="F5" s="107"/>
      <c r="G5" s="107"/>
      <c r="H5" s="107"/>
      <c r="I5" s="107"/>
      <c r="J5" s="37"/>
    </row>
    <row r="6" spans="1:21" x14ac:dyDescent="0.25">
      <c r="A6" s="107"/>
      <c r="B6" s="107"/>
      <c r="C6" s="107"/>
      <c r="D6" s="107"/>
      <c r="E6" s="107"/>
      <c r="F6" s="107"/>
      <c r="G6" s="107"/>
      <c r="H6" s="107"/>
      <c r="I6" s="107"/>
      <c r="J6" s="37"/>
    </row>
    <row r="7" spans="1:21" ht="14.45" customHeight="1" x14ac:dyDescent="0.25">
      <c r="A7" s="140" t="s">
        <v>216</v>
      </c>
      <c r="B7" s="106" t="str">
        <f>'Fiche Générale'!B3</f>
        <v>Portail_ST</v>
      </c>
      <c r="C7" s="109" t="s">
        <v>248</v>
      </c>
      <c r="D7" s="109"/>
      <c r="E7" s="143" t="str">
        <f>'Fiche Générale'!B4</f>
        <v>Physique</v>
      </c>
      <c r="F7" s="144"/>
      <c r="G7" s="109" t="s">
        <v>249</v>
      </c>
      <c r="H7" s="106">
        <f>'Fiche Générale'!B5</f>
        <v>0</v>
      </c>
      <c r="I7" s="106"/>
      <c r="J7" s="38"/>
      <c r="K7" s="21"/>
    </row>
    <row r="8" spans="1:21" ht="14.45" customHeight="1" x14ac:dyDescent="0.25">
      <c r="A8" s="141"/>
      <c r="B8" s="106"/>
      <c r="C8" s="109"/>
      <c r="D8" s="109"/>
      <c r="E8" s="143"/>
      <c r="F8" s="144"/>
      <c r="G8" s="109"/>
      <c r="H8" s="106"/>
      <c r="I8" s="106"/>
      <c r="J8" s="38"/>
      <c r="K8" s="21"/>
    </row>
    <row r="9" spans="1:21" ht="14.45" customHeight="1" x14ac:dyDescent="0.25">
      <c r="A9" s="141"/>
      <c r="B9" s="106"/>
      <c r="C9" s="109"/>
      <c r="D9" s="109"/>
      <c r="E9" s="143"/>
      <c r="F9" s="144"/>
      <c r="G9" s="109"/>
      <c r="H9" s="106"/>
      <c r="I9" s="106"/>
      <c r="J9" s="38"/>
      <c r="K9" s="21"/>
    </row>
    <row r="10" spans="1:21" ht="14.45" customHeight="1" x14ac:dyDescent="0.25">
      <c r="A10" s="141"/>
      <c r="B10" s="106"/>
      <c r="C10" s="114" t="s">
        <v>219</v>
      </c>
      <c r="D10" s="114"/>
      <c r="E10" s="118" t="str">
        <f>'Fiche Générale'!B9</f>
        <v>Physique</v>
      </c>
      <c r="F10" s="119"/>
      <c r="G10" s="119"/>
      <c r="H10" s="119"/>
      <c r="I10" s="120"/>
      <c r="J10" s="39"/>
      <c r="K10" s="21"/>
    </row>
    <row r="11" spans="1:21" ht="14.45" customHeight="1" x14ac:dyDescent="0.25">
      <c r="A11" s="142"/>
      <c r="B11" s="106"/>
      <c r="C11" s="114"/>
      <c r="D11" s="114"/>
      <c r="E11" s="121"/>
      <c r="F11" s="122"/>
      <c r="G11" s="122"/>
      <c r="H11" s="122"/>
      <c r="I11" s="123"/>
      <c r="J11" s="39"/>
      <c r="K11" s="21"/>
    </row>
    <row r="12" spans="1:21" x14ac:dyDescent="0.25">
      <c r="C12" s="16"/>
      <c r="I12" s="35"/>
      <c r="J12" s="35"/>
      <c r="M12" s="110" t="s">
        <v>250</v>
      </c>
      <c r="N12" s="111"/>
      <c r="O12" s="111"/>
      <c r="P12" s="111"/>
      <c r="Q12" s="124"/>
      <c r="R12" s="110" t="s">
        <v>251</v>
      </c>
      <c r="S12" s="111"/>
      <c r="T12" s="111"/>
      <c r="U12" s="124"/>
    </row>
    <row r="13" spans="1:21" x14ac:dyDescent="0.25">
      <c r="A13" s="128" t="s">
        <v>220</v>
      </c>
      <c r="B13" s="130" t="str">
        <f>'S6 Maquette'!B13:B14</f>
        <v>3 ème Année de Licence</v>
      </c>
      <c r="C13" s="130"/>
      <c r="D13" s="128" t="s">
        <v>252</v>
      </c>
      <c r="E13" s="130">
        <f>'S6 Maquette'!E13:F14</f>
        <v>0</v>
      </c>
      <c r="F13" s="130"/>
      <c r="G13" s="130"/>
      <c r="I13" s="35"/>
      <c r="J13" s="35"/>
      <c r="M13" s="112"/>
      <c r="N13" s="113"/>
      <c r="O13" s="113"/>
      <c r="P13" s="113"/>
      <c r="Q13" s="125"/>
      <c r="R13" s="112"/>
      <c r="S13" s="113"/>
      <c r="T13" s="113"/>
      <c r="U13" s="125"/>
    </row>
    <row r="14" spans="1:21" x14ac:dyDescent="0.25">
      <c r="A14" s="129"/>
      <c r="B14" s="130"/>
      <c r="C14" s="130"/>
      <c r="D14" s="129"/>
      <c r="E14" s="130"/>
      <c r="F14" s="130"/>
      <c r="G14" s="130"/>
      <c r="I14" s="35"/>
      <c r="J14" s="35"/>
      <c r="M14" s="108" t="s">
        <v>253</v>
      </c>
      <c r="N14" s="110" t="s">
        <v>254</v>
      </c>
      <c r="O14" s="124"/>
      <c r="P14" s="110" t="s">
        <v>255</v>
      </c>
      <c r="Q14" s="124"/>
      <c r="R14" s="107"/>
      <c r="S14" s="131"/>
      <c r="T14" s="134"/>
      <c r="U14" s="128"/>
    </row>
    <row r="15" spans="1:21" x14ac:dyDescent="0.25">
      <c r="A15" s="128" t="s">
        <v>256</v>
      </c>
      <c r="B15" s="136" t="str">
        <f>'S6 Maquette'!B15:B16</f>
        <v>Semestre 6</v>
      </c>
      <c r="C15" s="137"/>
      <c r="D15" s="128" t="s">
        <v>257</v>
      </c>
      <c r="E15" s="130">
        <f>'S6 Maquette'!E15:F16</f>
        <v>0</v>
      </c>
      <c r="F15" s="130"/>
      <c r="G15" s="130"/>
      <c r="I15" s="35"/>
      <c r="J15" s="35"/>
      <c r="M15" s="108"/>
      <c r="N15" s="126"/>
      <c r="O15" s="127"/>
      <c r="P15" s="126"/>
      <c r="Q15" s="127"/>
      <c r="R15" s="107"/>
      <c r="S15" s="132"/>
      <c r="T15" s="134"/>
      <c r="U15" s="135"/>
    </row>
    <row r="16" spans="1:21" x14ac:dyDescent="0.25">
      <c r="A16" s="129"/>
      <c r="B16" s="138"/>
      <c r="C16" s="139"/>
      <c r="D16" s="129"/>
      <c r="E16" s="130"/>
      <c r="F16" s="130"/>
      <c r="G16" s="130"/>
      <c r="I16" s="35"/>
      <c r="J16" s="35"/>
      <c r="M16" s="108"/>
      <c r="N16" s="126"/>
      <c r="O16" s="127"/>
      <c r="P16" s="126"/>
      <c r="Q16" s="127"/>
      <c r="R16" s="107"/>
      <c r="S16" s="132"/>
      <c r="T16" s="134"/>
      <c r="U16" s="135"/>
    </row>
    <row r="17" spans="1:22" x14ac:dyDescent="0.25">
      <c r="L17" s="17"/>
      <c r="M17" s="108"/>
      <c r="N17" s="112"/>
      <c r="O17" s="125"/>
      <c r="P17" s="112"/>
      <c r="Q17" s="125"/>
      <c r="R17" s="107"/>
      <c r="S17" s="133"/>
      <c r="T17" s="134"/>
      <c r="U17" s="129"/>
    </row>
    <row r="18" spans="1:22" ht="59.45" customHeight="1" x14ac:dyDescent="0.25">
      <c r="A18" s="3" t="s">
        <v>258</v>
      </c>
      <c r="B18" s="36" t="s">
        <v>259</v>
      </c>
      <c r="C18" s="3" t="s">
        <v>5</v>
      </c>
      <c r="D18" s="3" t="s">
        <v>260</v>
      </c>
      <c r="E18" s="3" t="s">
        <v>261</v>
      </c>
      <c r="F18" s="3" t="s">
        <v>262</v>
      </c>
      <c r="G18" s="3" t="s">
        <v>263</v>
      </c>
      <c r="H18" s="3" t="s">
        <v>264</v>
      </c>
      <c r="I18" s="3" t="s">
        <v>265</v>
      </c>
      <c r="J18" s="3" t="s">
        <v>266</v>
      </c>
      <c r="K18" s="3" t="s">
        <v>267</v>
      </c>
      <c r="L18" s="3" t="s">
        <v>268</v>
      </c>
      <c r="M18" s="3" t="s">
        <v>269</v>
      </c>
      <c r="N18" s="3" t="s">
        <v>259</v>
      </c>
      <c r="O18" s="3" t="s">
        <v>270</v>
      </c>
      <c r="P18" s="3" t="s">
        <v>259</v>
      </c>
      <c r="Q18" s="3" t="s">
        <v>272</v>
      </c>
      <c r="R18" s="3" t="s">
        <v>273</v>
      </c>
      <c r="S18" s="3" t="s">
        <v>259</v>
      </c>
      <c r="T18" s="3" t="s">
        <v>270</v>
      </c>
      <c r="U18" s="4" t="s">
        <v>274</v>
      </c>
      <c r="V18" s="4" t="s">
        <v>275</v>
      </c>
    </row>
    <row r="19" spans="1:22" ht="30.6" customHeight="1" x14ac:dyDescent="0.25">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70" t="str">
        <f>'S6 Maquette'!B23</f>
        <v>Physique quantique 2</v>
      </c>
      <c r="B23" s="71" t="str">
        <f>'S6 Maquette'!C23</f>
        <v>UE</v>
      </c>
      <c r="C23" s="65"/>
      <c r="D23" s="64"/>
      <c r="E23" s="64" t="s">
        <v>276</v>
      </c>
      <c r="F23" s="64" t="s">
        <v>276</v>
      </c>
      <c r="G23" s="66" t="s">
        <v>276</v>
      </c>
      <c r="H23" s="66" t="s">
        <v>276</v>
      </c>
      <c r="I23" s="66" t="s">
        <v>276</v>
      </c>
      <c r="J23" s="66"/>
      <c r="K23" s="66" t="s">
        <v>10</v>
      </c>
      <c r="L23" s="66"/>
      <c r="M23" s="66">
        <v>2</v>
      </c>
      <c r="N23" s="66"/>
      <c r="O23" s="66"/>
      <c r="P23" s="66" t="s">
        <v>11</v>
      </c>
      <c r="Q23" s="66" t="s">
        <v>282</v>
      </c>
      <c r="R23" s="66" t="s">
        <v>20</v>
      </c>
      <c r="S23" s="66" t="s">
        <v>11</v>
      </c>
      <c r="T23" s="66" t="s">
        <v>278</v>
      </c>
      <c r="U23" s="73" t="s">
        <v>280</v>
      </c>
      <c r="V23" s="73"/>
    </row>
    <row r="24" spans="1:22" ht="30.6" customHeight="1" x14ac:dyDescent="0.25">
      <c r="A24" s="70" t="str">
        <f>'S6 Maquette'!B24</f>
        <v>Optique physique</v>
      </c>
      <c r="B24" s="71" t="str">
        <f>'S6 Maquette'!C24</f>
        <v>UE</v>
      </c>
      <c r="C24" s="65"/>
      <c r="D24" s="64"/>
      <c r="E24" s="64" t="s">
        <v>276</v>
      </c>
      <c r="F24" s="64" t="s">
        <v>276</v>
      </c>
      <c r="G24" s="66" t="s">
        <v>276</v>
      </c>
      <c r="H24" s="66" t="s">
        <v>276</v>
      </c>
      <c r="I24" s="66" t="s">
        <v>276</v>
      </c>
      <c r="J24" s="66"/>
      <c r="K24" s="66" t="s">
        <v>10</v>
      </c>
      <c r="L24" s="66"/>
      <c r="M24" s="66">
        <v>2</v>
      </c>
      <c r="N24" s="66"/>
      <c r="O24" s="66"/>
      <c r="P24" s="66" t="s">
        <v>11</v>
      </c>
      <c r="Q24" s="66" t="s">
        <v>278</v>
      </c>
      <c r="R24" s="66" t="s">
        <v>20</v>
      </c>
      <c r="S24" s="66" t="s">
        <v>11</v>
      </c>
      <c r="T24" s="66" t="s">
        <v>278</v>
      </c>
      <c r="U24" s="73" t="s">
        <v>280</v>
      </c>
      <c r="V24" s="73" t="s">
        <v>281</v>
      </c>
    </row>
    <row r="25" spans="1:22" ht="30.6" customHeight="1" x14ac:dyDescent="0.25">
      <c r="A25" s="70" t="str">
        <f>'S6 Maquette'!B25</f>
        <v>Mécanique des milieux continus</v>
      </c>
      <c r="B25" s="71" t="str">
        <f>'S6 Maquette'!C25</f>
        <v>UE</v>
      </c>
      <c r="C25" s="65">
        <f>'S6 Maquette'!F25</f>
        <v>0</v>
      </c>
      <c r="D25" s="64"/>
      <c r="E25" s="64" t="s">
        <v>276</v>
      </c>
      <c r="F25" s="64" t="s">
        <v>276</v>
      </c>
      <c r="G25" s="66" t="s">
        <v>276</v>
      </c>
      <c r="H25" s="66" t="s">
        <v>276</v>
      </c>
      <c r="I25" s="66" t="s">
        <v>276</v>
      </c>
      <c r="J25" s="66"/>
      <c r="K25" s="66" t="s">
        <v>10</v>
      </c>
      <c r="L25" s="66"/>
      <c r="M25" s="66">
        <v>2</v>
      </c>
      <c r="N25" s="66"/>
      <c r="O25" s="66"/>
      <c r="P25" s="66" t="s">
        <v>11</v>
      </c>
      <c r="Q25" s="66" t="s">
        <v>278</v>
      </c>
      <c r="R25" s="66" t="s">
        <v>20</v>
      </c>
      <c r="S25" s="66" t="s">
        <v>11</v>
      </c>
      <c r="T25" s="66" t="s">
        <v>278</v>
      </c>
      <c r="U25" s="73" t="s">
        <v>280</v>
      </c>
      <c r="V25" s="73" t="s">
        <v>281</v>
      </c>
    </row>
    <row r="26" spans="1:22" ht="30.6" customHeight="1" x14ac:dyDescent="0.25">
      <c r="A26" s="70" t="str">
        <f>'S6 Maquette'!B26</f>
        <v>Outils et méthodes pour la physique 4</v>
      </c>
      <c r="B26" s="71" t="str">
        <f>'S6 Maquette'!C26</f>
        <v>UE</v>
      </c>
      <c r="C26" s="65"/>
      <c r="D26" s="64"/>
      <c r="E26" s="64" t="s">
        <v>276</v>
      </c>
      <c r="F26" s="64" t="s">
        <v>276</v>
      </c>
      <c r="G26" s="66" t="s">
        <v>276</v>
      </c>
      <c r="H26" s="66" t="s">
        <v>276</v>
      </c>
      <c r="I26" s="66" t="s">
        <v>276</v>
      </c>
      <c r="J26" s="66"/>
      <c r="K26" s="66" t="s">
        <v>10</v>
      </c>
      <c r="L26" s="66"/>
      <c r="M26" s="66"/>
      <c r="N26" s="66"/>
      <c r="O26" s="66"/>
      <c r="P26" s="66"/>
      <c r="Q26" s="66"/>
      <c r="R26" s="66"/>
      <c r="S26" s="66"/>
      <c r="T26" s="66"/>
      <c r="U26" s="66"/>
      <c r="V26" s="58"/>
    </row>
    <row r="27" spans="1:22" ht="30.6" customHeight="1" x14ac:dyDescent="0.25">
      <c r="A27" s="72" t="str">
        <f>'S6 Maquette'!B27</f>
        <v>Méthodes expérimentales et signal</v>
      </c>
      <c r="B27" s="72" t="str">
        <f>'S6 Maquette'!C27</f>
        <v>ECUE</v>
      </c>
      <c r="C27" s="42">
        <f>'S6 Maquette'!F27</f>
        <v>0</v>
      </c>
      <c r="D27" s="7">
        <v>4</v>
      </c>
      <c r="E27" s="64" t="s">
        <v>276</v>
      </c>
      <c r="F27" s="64" t="s">
        <v>276</v>
      </c>
      <c r="G27" s="66" t="s">
        <v>276</v>
      </c>
      <c r="H27" s="66" t="s">
        <v>276</v>
      </c>
      <c r="I27" s="66" t="s">
        <v>276</v>
      </c>
      <c r="J27" s="66"/>
      <c r="K27" s="66" t="s">
        <v>10</v>
      </c>
      <c r="L27" s="40"/>
      <c r="M27" s="40">
        <v>2</v>
      </c>
      <c r="N27" s="40"/>
      <c r="O27" s="40"/>
      <c r="P27" s="40" t="s">
        <v>21</v>
      </c>
      <c r="Q27" s="40" t="s">
        <v>297</v>
      </c>
      <c r="R27" s="40" t="s">
        <v>298</v>
      </c>
      <c r="S27" s="40"/>
      <c r="T27" s="40"/>
      <c r="U27" s="74" t="s">
        <v>299</v>
      </c>
      <c r="V27" s="45"/>
    </row>
    <row r="28" spans="1:22" ht="30.6" customHeight="1" x14ac:dyDescent="0.25">
      <c r="A28" s="72" t="str">
        <f>'S6 Maquette'!B28</f>
        <v xml:space="preserve">Projet : partie disciplinaire </v>
      </c>
      <c r="B28" s="72" t="str">
        <f>'S6 Maquette'!C28</f>
        <v>ECUE</v>
      </c>
      <c r="C28" s="42">
        <f>'S6 Maquette'!F28</f>
        <v>0</v>
      </c>
      <c r="D28" s="7">
        <v>2</v>
      </c>
      <c r="E28" s="64" t="s">
        <v>276</v>
      </c>
      <c r="F28" s="64" t="s">
        <v>276</v>
      </c>
      <c r="G28" s="66" t="s">
        <v>276</v>
      </c>
      <c r="H28" s="66" t="s">
        <v>276</v>
      </c>
      <c r="I28" s="66" t="s">
        <v>276</v>
      </c>
      <c r="J28" s="66"/>
      <c r="K28" s="66" t="s">
        <v>10</v>
      </c>
      <c r="L28" s="40"/>
      <c r="M28" s="40">
        <v>2</v>
      </c>
      <c r="N28" s="40"/>
      <c r="O28" s="40"/>
      <c r="P28" s="40" t="s">
        <v>21</v>
      </c>
      <c r="Q28" s="40" t="s">
        <v>297</v>
      </c>
      <c r="R28" s="40" t="s">
        <v>298</v>
      </c>
      <c r="S28" s="40"/>
      <c r="T28" s="40"/>
      <c r="U28" s="74" t="s">
        <v>300</v>
      </c>
      <c r="V28" s="75" t="s">
        <v>301</v>
      </c>
    </row>
    <row r="29" spans="1:22" ht="30.6" customHeight="1" x14ac:dyDescent="0.25">
      <c r="A29" s="72" t="str">
        <f>'S6 Maquette'!B29</f>
        <v>Projet : partie transversale (UE CT)</v>
      </c>
      <c r="B29" s="72" t="str">
        <f>'S6 Maquette'!C29</f>
        <v>UE</v>
      </c>
      <c r="C29" s="42">
        <f>'S6 Maquette'!F29</f>
        <v>0</v>
      </c>
      <c r="D29" s="7"/>
      <c r="E29" s="64" t="s">
        <v>276</v>
      </c>
      <c r="F29" s="64" t="s">
        <v>276</v>
      </c>
      <c r="G29" s="66" t="s">
        <v>276</v>
      </c>
      <c r="H29" s="66" t="s">
        <v>276</v>
      </c>
      <c r="I29" s="66" t="s">
        <v>276</v>
      </c>
      <c r="J29" s="66"/>
      <c r="K29" s="66" t="s">
        <v>10</v>
      </c>
      <c r="L29" s="40"/>
      <c r="M29" s="40">
        <v>2</v>
      </c>
      <c r="N29" s="40"/>
      <c r="O29" s="40"/>
      <c r="P29" s="40" t="s">
        <v>37</v>
      </c>
      <c r="Q29" s="40"/>
      <c r="R29" s="40"/>
      <c r="S29" s="40"/>
      <c r="T29" s="40"/>
      <c r="U29" s="40"/>
      <c r="V29" s="75" t="s">
        <v>302</v>
      </c>
    </row>
    <row r="30" spans="1:22" ht="30.6" customHeight="1" x14ac:dyDescent="0.25">
      <c r="A30" s="72">
        <f>'S6 Maquette'!B30</f>
        <v>0</v>
      </c>
      <c r="B30" s="72">
        <f>'S6 Maquette'!C30</f>
        <v>0</v>
      </c>
      <c r="C30" s="42">
        <f>'S6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25">
      <c r="A31" s="43" t="str">
        <f>'S6 Maquette'!B31</f>
        <v>UE à visée professionnalisante</v>
      </c>
      <c r="B31" s="43" t="str">
        <f>'S6 Maquette'!C31</f>
        <v>UE</v>
      </c>
      <c r="C31" s="42">
        <f>'S6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25">
      <c r="A32" s="43">
        <f>'S6 Maquette'!B32</f>
        <v>0</v>
      </c>
      <c r="B32" s="43">
        <f>'S6 Maquette'!C32</f>
        <v>0</v>
      </c>
      <c r="C32" s="42">
        <f>'S6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25">
      <c r="A33" s="43">
        <f>'S6 Maquette'!B33</f>
        <v>0</v>
      </c>
      <c r="B33" s="43">
        <f>'S6 Maquette'!C33</f>
        <v>0</v>
      </c>
      <c r="C33" s="42">
        <f>'S6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25">
      <c r="A34" s="43">
        <f>'S6 Maquette'!B34</f>
        <v>0</v>
      </c>
      <c r="B34" s="43">
        <f>'S6 Maquette'!C34</f>
        <v>0</v>
      </c>
      <c r="C34" s="42">
        <f>'S6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25">
      <c r="A35" s="43">
        <f>'S6 Maquette'!B35</f>
        <v>0</v>
      </c>
      <c r="B35" s="43">
        <f>'S6 Maquette'!C35</f>
        <v>0</v>
      </c>
      <c r="C35" s="42">
        <f>'S6 Maquette'!F35</f>
        <v>0</v>
      </c>
      <c r="D35" s="7"/>
      <c r="E35" s="7"/>
      <c r="F35" s="7"/>
      <c r="G35" s="40"/>
      <c r="H35" s="40"/>
      <c r="I35" s="40"/>
      <c r="J35" s="40"/>
      <c r="K35" s="40"/>
      <c r="L35" s="40"/>
      <c r="M35" s="40"/>
      <c r="N35" s="40"/>
      <c r="O35" s="40"/>
      <c r="P35" s="40"/>
      <c r="Q35" s="40"/>
      <c r="R35" s="40"/>
      <c r="S35" s="40"/>
      <c r="T35" s="40"/>
      <c r="U35" s="40"/>
      <c r="V35" s="45"/>
    </row>
    <row r="36" spans="1:22" ht="30.6" customHeight="1" x14ac:dyDescent="0.25">
      <c r="A36" s="43">
        <f>'S6 Maquette'!B36</f>
        <v>0</v>
      </c>
      <c r="B36" s="43">
        <f>'S6 Maquette'!C36</f>
        <v>0</v>
      </c>
      <c r="C36" s="42">
        <f>'S6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25">
      <c r="A37" s="43">
        <f>'S6 Maquette'!B37</f>
        <v>0</v>
      </c>
      <c r="B37" s="43">
        <f>'S6 Maquette'!C37</f>
        <v>0</v>
      </c>
      <c r="C37" s="42">
        <f>'S6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25">
      <c r="A38" s="43">
        <f>'S6 Maquette'!B38</f>
        <v>0</v>
      </c>
      <c r="B38" s="43">
        <f>'S6 Maquette'!C38</f>
        <v>0</v>
      </c>
      <c r="C38" s="42">
        <f>'S6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43">
        <f>'S6 Maquette'!B39</f>
        <v>0</v>
      </c>
      <c r="B39" s="43">
        <f>'S6 Maquette'!C39</f>
        <v>0</v>
      </c>
      <c r="C39" s="42">
        <f>'S6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'S6 Maquette'!B40</f>
        <v>0</v>
      </c>
      <c r="B40" s="43">
        <f>'S6 Maquette'!C40</f>
        <v>0</v>
      </c>
      <c r="C40" s="42">
        <f>'S6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'S6 Maquette'!B42</f>
        <v>0</v>
      </c>
      <c r="B42" s="43">
        <f>'S6 Maquette'!C42</f>
        <v>0</v>
      </c>
      <c r="C42" s="42">
        <f>'S6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A1:A17 A301:A999">
    <cfRule type="expression" dxfId="50" priority="10">
      <formula>$C1="Parcours Pédagogique"</formula>
    </cfRule>
    <cfRule type="expression" dxfId="49" priority="11">
      <formula>$C1="BLOC"</formula>
    </cfRule>
    <cfRule type="expression" dxfId="48" priority="12">
      <formula>$C1="OPTION"</formula>
    </cfRule>
  </conditionalFormatting>
  <conditionalFormatting sqref="A16:U22 A23:T25 A26:U298 V16">
    <cfRule type="expression" dxfId="47" priority="15">
      <formula>$C16="Modification MCC"</formula>
    </cfRule>
  </conditionalFormatting>
  <conditionalFormatting sqref="A18:U22 A23:T25 A26:U300 V18">
    <cfRule type="expression" dxfId="46" priority="20">
      <formula>$C18="Modification"</formula>
    </cfRule>
  </conditionalFormatting>
  <conditionalFormatting sqref="B1:U9 B10:E10 J10:U11 B11:D11 B12:M12 R12 B13:L13 B14:N14 P14 R14:U17 B15:M17 B301:U999">
    <cfRule type="expression" dxfId="45" priority="17">
      <formula>$D1="Création"</formula>
    </cfRule>
    <cfRule type="expression" dxfId="44" priority="18">
      <formula>$D1="Fermeture"</formula>
    </cfRule>
  </conditionalFormatting>
  <conditionalFormatting sqref="C1:U11 C12:M12 R12:U13 C13:L13 C14:U22 C23:T25 C26:U999">
    <cfRule type="expression" dxfId="43" priority="2">
      <formula>$B1="Option"</formula>
    </cfRule>
  </conditionalFormatting>
  <conditionalFormatting sqref="J1:J999">
    <cfRule type="expression" dxfId="42" priority="8">
      <formula>$I1="NON"</formula>
    </cfRule>
  </conditionalFormatting>
  <conditionalFormatting sqref="L18:L300 N18:O300">
    <cfRule type="expression" dxfId="41" priority="3">
      <formula>$K18="CCI (CC Intégral)"</formula>
    </cfRule>
  </conditionalFormatting>
  <conditionalFormatting sqref="L18:M300 P18:Q300">
    <cfRule type="expression" dxfId="40" priority="4">
      <formula>$K18="CT (Contrôle terminal)"</formula>
    </cfRule>
  </conditionalFormatting>
  <conditionalFormatting sqref="P18:Q300">
    <cfRule type="expression" dxfId="39" priority="1">
      <formula>$K18="CC&amp;CT"</formula>
    </cfRule>
  </conditionalFormatting>
  <conditionalFormatting sqref="R14:U17 B15:M17 B1:U9 J10:U11 B12:M12 B13:L13 B14:N14 B301:U999 B10:E10 B11:D11 R12 P14">
    <cfRule type="expression" dxfId="38" priority="16">
      <formula>$D1="Modification"</formula>
    </cfRule>
  </conditionalFormatting>
  <conditionalFormatting sqref="S1:T999">
    <cfRule type="expression" dxfId="37" priority="5">
      <formula>$R1="Autres"</formula>
    </cfRule>
  </conditionalFormatting>
  <conditionalFormatting sqref="U1:U22 V18 U26:U999">
    <cfRule type="expression" dxfId="36" priority="6">
      <formula>$R1="CT (Contrôle terminal)"</formula>
    </cfRule>
  </conditionalFormatting>
  <conditionalFormatting sqref="V18 A18:U22 A23:T25 A26:U300">
    <cfRule type="expression" dxfId="35" priority="21">
      <formula>$C18="Création"</formula>
    </cfRule>
    <cfRule type="expression" dxfId="34" priority="22">
      <formula>$C18="Fermeture"</formula>
    </cfRule>
  </conditionalFormatting>
  <dataValidations count="6">
    <dataValidation type="list" allowBlank="1" showInputMessage="1" showErrorMessage="1" sqref="S19:S300 N20:N300 N19 P19:P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R19:R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ebfe410-571b-4425-93da-db22f790823f"/>
    <ds:schemaRef ds:uri="68c1812f-f52d-48e3-a5ba-9f3ea47a9e15"/>
  </ds:schemaRefs>
</ds:datastoreItem>
</file>

<file path=customXml/itemProps3.xml><?xml version="1.0" encoding="utf-8"?>
<ds:datastoreItem xmlns:ds="http://schemas.openxmlformats.org/officeDocument/2006/customXml" ds:itemID="{D4D31481-8EF5-461D-AD7C-963874A2C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2024-02-22T07:52:35Z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